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 2019" sheetId="1" r:id="rId1"/>
  </sheets>
  <externalReferences>
    <externalReference r:id="rId2"/>
  </externalReferences>
  <definedNames>
    <definedName name="_xlnm.Print_Area" localSheetId="0">'centralizator 2019'!$A$2:$K$37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<sst xmlns="http://schemas.openxmlformats.org/spreadsheetml/2006/main" count="54" uniqueCount="53">
  <si>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curățat manual zapda si gheața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</si>
  <si>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</si>
  <si>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</si>
  <si>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</si>
  <si>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</si>
  <si>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</si>
  <si>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</si>
  <si>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</si>
  <si>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</si>
  <si>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</si>
  <si>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</si>
  <si>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</si>
  <si>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</si>
  <si>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</si>
  <si>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</si>
  <si>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</si>
  <si>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</si>
  <si>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</si>
  <si>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</si>
  <si>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 xml:space="preserve">Cheltuieli cu protecţia mediului 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</si>
  <si>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</si>
  <si>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</si>
  <si>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</si>
  <si>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</si>
  <si>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</si>
  <si>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</si>
  <si>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</si>
  <si>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>3. Taxe licenţe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</si>
  <si>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</si>
  <si>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</si>
  <si>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</si>
  <si>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</si>
  <si>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</si>
  <si>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</si>
  <si>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</si>
  <si>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</si>
  <si>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</si>
  <si>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</si>
  <si>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</si>
  <si>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</si>
  <si>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</si>
  <si>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</si>
  <si>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</si>
  <si>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</si>
  <si>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</si>
  <si>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</si>
  <si>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/ pers.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</si>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</sst>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indexed="8"/>
      <name val="Verdana"/>
      <charset val="134"/>
    </font>
    <font>
      <b/>
      <sz val="11"/>
      <color rgb="FFFF0000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3"/>
      <color indexed="8"/>
      <name val="Verdana"/>
      <charset val="134"/>
    </font>
    <font>
      <b/>
      <sz val="13"/>
      <name val="Verdana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2" fillId="0" borderId="3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15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velicus.ROMPREST\Desktop\vprod_ch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ie_2007"/>
      <sheetName val="ch_2007"/>
      <sheetName val="Sheet3"/>
    </sheetNames>
    <sheetDataSet>
      <sheetData sheetId="0" refreshError="1"/>
      <sheetData sheetId="1" refreshError="1">
        <row r="19">
          <cell r="I19">
            <v>0.00152520396748507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6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.28703703703704" style="1" customWidth="1"/>
    <col min="2" max="2" width="66.1388888888889" style="2" customWidth="1"/>
    <col min="3" max="3" width="16.4259259259259" style="2" customWidth="1"/>
    <col min="4" max="4" width="14.287037037037" style="1" customWidth="1"/>
    <col min="5" max="5" width="20.712962962963" style="3" customWidth="1"/>
    <col min="6" max="6" width="17.5740740740741" style="1" customWidth="1"/>
    <col min="7" max="7" width="14.712962962963" style="1" customWidth="1"/>
    <col min="8" max="8" width="19.4259259259259" style="1" customWidth="1"/>
    <col min="9" max="9" width="22.5740740740741" style="1" customWidth="1"/>
    <col min="10" max="10" width="16.712962962963" style="1" customWidth="1"/>
    <col min="11" max="11" width="15.4259259259259" style="1" customWidth="1"/>
    <col min="12" max="226" width="9.13888888888889" style="1"/>
    <col min="227" max="227" width="5" style="1" customWidth="1"/>
    <col min="228" max="228" width="66.1388888888889" style="1" customWidth="1"/>
    <col min="229" max="229" width="16.4259259259259" style="1" customWidth="1"/>
    <col min="230" max="230" width="14.287037037037" style="1" customWidth="1"/>
    <col min="231" max="231" width="20.712962962963" style="1" customWidth="1"/>
    <col min="232" max="232" width="17.5740740740741" style="1" customWidth="1"/>
    <col min="233" max="233" width="9" style="1" hidden="1" customWidth="1"/>
    <col min="234" max="234" width="19.4259259259259" style="1" customWidth="1"/>
    <col min="235" max="235" width="22.5740740740741" style="1" customWidth="1"/>
    <col min="236" max="236" width="16.712962962963" style="1" customWidth="1"/>
    <col min="237" max="237" width="15.4259259259259" style="1" customWidth="1"/>
    <col min="238" max="244" width="9" style="1" hidden="1" customWidth="1"/>
    <col min="245" max="245" width="9.13888888888889" style="1"/>
    <col min="246" max="246" width="12.4259259259259" style="1" customWidth="1"/>
    <col min="247" max="482" width="9.13888888888889" style="1"/>
    <col min="483" max="483" width="5" style="1" customWidth="1"/>
    <col min="484" max="484" width="66.1388888888889" style="1" customWidth="1"/>
    <col min="485" max="485" width="16.4259259259259" style="1" customWidth="1"/>
    <col min="486" max="486" width="14.287037037037" style="1" customWidth="1"/>
    <col min="487" max="487" width="20.712962962963" style="1" customWidth="1"/>
    <col min="488" max="488" width="17.5740740740741" style="1" customWidth="1"/>
    <col min="489" max="489" width="9" style="1" hidden="1" customWidth="1"/>
    <col min="490" max="490" width="19.4259259259259" style="1" customWidth="1"/>
    <col min="491" max="491" width="22.5740740740741" style="1" customWidth="1"/>
    <col min="492" max="492" width="16.712962962963" style="1" customWidth="1"/>
    <col min="493" max="493" width="15.4259259259259" style="1" customWidth="1"/>
    <col min="494" max="500" width="9" style="1" hidden="1" customWidth="1"/>
    <col min="501" max="501" width="9.13888888888889" style="1"/>
    <col min="502" max="502" width="12.4259259259259" style="1" customWidth="1"/>
    <col min="503" max="738" width="9.13888888888889" style="1"/>
    <col min="739" max="739" width="5" style="1" customWidth="1"/>
    <col min="740" max="740" width="66.1388888888889" style="1" customWidth="1"/>
    <col min="741" max="741" width="16.4259259259259" style="1" customWidth="1"/>
    <col min="742" max="742" width="14.287037037037" style="1" customWidth="1"/>
    <col min="743" max="743" width="20.712962962963" style="1" customWidth="1"/>
    <col min="744" max="744" width="17.5740740740741" style="1" customWidth="1"/>
    <col min="745" max="745" width="9" style="1" hidden="1" customWidth="1"/>
    <col min="746" max="746" width="19.4259259259259" style="1" customWidth="1"/>
    <col min="747" max="747" width="22.5740740740741" style="1" customWidth="1"/>
    <col min="748" max="748" width="16.712962962963" style="1" customWidth="1"/>
    <col min="749" max="749" width="15.4259259259259" style="1" customWidth="1"/>
    <col min="750" max="756" width="9" style="1" hidden="1" customWidth="1"/>
    <col min="757" max="757" width="9.13888888888889" style="1"/>
    <col min="758" max="758" width="12.4259259259259" style="1" customWidth="1"/>
    <col min="759" max="994" width="9.13888888888889" style="1"/>
    <col min="995" max="995" width="5" style="1" customWidth="1"/>
    <col min="996" max="996" width="66.1388888888889" style="1" customWidth="1"/>
    <col min="997" max="997" width="16.4259259259259" style="1" customWidth="1"/>
    <col min="998" max="998" width="14.287037037037" style="1" customWidth="1"/>
    <col min="999" max="999" width="20.712962962963" style="1" customWidth="1"/>
    <col min="1000" max="1000" width="17.5740740740741" style="1" customWidth="1"/>
    <col min="1001" max="1001" width="9" style="1" hidden="1" customWidth="1"/>
    <col min="1002" max="1002" width="19.4259259259259" style="1" customWidth="1"/>
    <col min="1003" max="1003" width="22.5740740740741" style="1" customWidth="1"/>
    <col min="1004" max="1004" width="16.712962962963" style="1" customWidth="1"/>
    <col min="1005" max="1005" width="15.4259259259259" style="1" customWidth="1"/>
    <col min="1006" max="1012" width="9" style="1" hidden="1" customWidth="1"/>
    <col min="1013" max="1013" width="9.13888888888889" style="1"/>
    <col min="1014" max="1014" width="12.4259259259259" style="1" customWidth="1"/>
    <col min="1015" max="1250" width="9.13888888888889" style="1"/>
    <col min="1251" max="1251" width="5" style="1" customWidth="1"/>
    <col min="1252" max="1252" width="66.1388888888889" style="1" customWidth="1"/>
    <col min="1253" max="1253" width="16.4259259259259" style="1" customWidth="1"/>
    <col min="1254" max="1254" width="14.287037037037" style="1" customWidth="1"/>
    <col min="1255" max="1255" width="20.712962962963" style="1" customWidth="1"/>
    <col min="1256" max="1256" width="17.5740740740741" style="1" customWidth="1"/>
    <col min="1257" max="1257" width="9" style="1" hidden="1" customWidth="1"/>
    <col min="1258" max="1258" width="19.4259259259259" style="1" customWidth="1"/>
    <col min="1259" max="1259" width="22.5740740740741" style="1" customWidth="1"/>
    <col min="1260" max="1260" width="16.712962962963" style="1" customWidth="1"/>
    <col min="1261" max="1261" width="15.4259259259259" style="1" customWidth="1"/>
    <col min="1262" max="1268" width="9" style="1" hidden="1" customWidth="1"/>
    <col min="1269" max="1269" width="9.13888888888889" style="1"/>
    <col min="1270" max="1270" width="12.4259259259259" style="1" customWidth="1"/>
    <col min="1271" max="1506" width="9.13888888888889" style="1"/>
    <col min="1507" max="1507" width="5" style="1" customWidth="1"/>
    <col min="1508" max="1508" width="66.1388888888889" style="1" customWidth="1"/>
    <col min="1509" max="1509" width="16.4259259259259" style="1" customWidth="1"/>
    <col min="1510" max="1510" width="14.287037037037" style="1" customWidth="1"/>
    <col min="1511" max="1511" width="20.712962962963" style="1" customWidth="1"/>
    <col min="1512" max="1512" width="17.5740740740741" style="1" customWidth="1"/>
    <col min="1513" max="1513" width="9" style="1" hidden="1" customWidth="1"/>
    <col min="1514" max="1514" width="19.4259259259259" style="1" customWidth="1"/>
    <col min="1515" max="1515" width="22.5740740740741" style="1" customWidth="1"/>
    <col min="1516" max="1516" width="16.712962962963" style="1" customWidth="1"/>
    <col min="1517" max="1517" width="15.4259259259259" style="1" customWidth="1"/>
    <col min="1518" max="1524" width="9" style="1" hidden="1" customWidth="1"/>
    <col min="1525" max="1525" width="9.13888888888889" style="1"/>
    <col min="1526" max="1526" width="12.4259259259259" style="1" customWidth="1"/>
    <col min="1527" max="1762" width="9.13888888888889" style="1"/>
    <col min="1763" max="1763" width="5" style="1" customWidth="1"/>
    <col min="1764" max="1764" width="66.1388888888889" style="1" customWidth="1"/>
    <col min="1765" max="1765" width="16.4259259259259" style="1" customWidth="1"/>
    <col min="1766" max="1766" width="14.287037037037" style="1" customWidth="1"/>
    <col min="1767" max="1767" width="20.712962962963" style="1" customWidth="1"/>
    <col min="1768" max="1768" width="17.5740740740741" style="1" customWidth="1"/>
    <col min="1769" max="1769" width="9" style="1" hidden="1" customWidth="1"/>
    <col min="1770" max="1770" width="19.4259259259259" style="1" customWidth="1"/>
    <col min="1771" max="1771" width="22.5740740740741" style="1" customWidth="1"/>
    <col min="1772" max="1772" width="16.712962962963" style="1" customWidth="1"/>
    <col min="1773" max="1773" width="15.4259259259259" style="1" customWidth="1"/>
    <col min="1774" max="1780" width="9" style="1" hidden="1" customWidth="1"/>
    <col min="1781" max="1781" width="9.13888888888889" style="1"/>
    <col min="1782" max="1782" width="12.4259259259259" style="1" customWidth="1"/>
    <col min="1783" max="2018" width="9.13888888888889" style="1"/>
    <col min="2019" max="2019" width="5" style="1" customWidth="1"/>
    <col min="2020" max="2020" width="66.1388888888889" style="1" customWidth="1"/>
    <col min="2021" max="2021" width="16.4259259259259" style="1" customWidth="1"/>
    <col min="2022" max="2022" width="14.287037037037" style="1" customWidth="1"/>
    <col min="2023" max="2023" width="20.712962962963" style="1" customWidth="1"/>
    <col min="2024" max="2024" width="17.5740740740741" style="1" customWidth="1"/>
    <col min="2025" max="2025" width="9" style="1" hidden="1" customWidth="1"/>
    <col min="2026" max="2026" width="19.4259259259259" style="1" customWidth="1"/>
    <col min="2027" max="2027" width="22.5740740740741" style="1" customWidth="1"/>
    <col min="2028" max="2028" width="16.712962962963" style="1" customWidth="1"/>
    <col min="2029" max="2029" width="15.4259259259259" style="1" customWidth="1"/>
    <col min="2030" max="2036" width="9" style="1" hidden="1" customWidth="1"/>
    <col min="2037" max="2037" width="9.13888888888889" style="1"/>
    <col min="2038" max="2038" width="12.4259259259259" style="1" customWidth="1"/>
    <col min="2039" max="2274" width="9.13888888888889" style="1"/>
    <col min="2275" max="2275" width="5" style="1" customWidth="1"/>
    <col min="2276" max="2276" width="66.1388888888889" style="1" customWidth="1"/>
    <col min="2277" max="2277" width="16.4259259259259" style="1" customWidth="1"/>
    <col min="2278" max="2278" width="14.287037037037" style="1" customWidth="1"/>
    <col min="2279" max="2279" width="20.712962962963" style="1" customWidth="1"/>
    <col min="2280" max="2280" width="17.5740740740741" style="1" customWidth="1"/>
    <col min="2281" max="2281" width="9" style="1" hidden="1" customWidth="1"/>
    <col min="2282" max="2282" width="19.4259259259259" style="1" customWidth="1"/>
    <col min="2283" max="2283" width="22.5740740740741" style="1" customWidth="1"/>
    <col min="2284" max="2284" width="16.712962962963" style="1" customWidth="1"/>
    <col min="2285" max="2285" width="15.4259259259259" style="1" customWidth="1"/>
    <col min="2286" max="2292" width="9" style="1" hidden="1" customWidth="1"/>
    <col min="2293" max="2293" width="9.13888888888889" style="1"/>
    <col min="2294" max="2294" width="12.4259259259259" style="1" customWidth="1"/>
    <col min="2295" max="2530" width="9.13888888888889" style="1"/>
    <col min="2531" max="2531" width="5" style="1" customWidth="1"/>
    <col min="2532" max="2532" width="66.1388888888889" style="1" customWidth="1"/>
    <col min="2533" max="2533" width="16.4259259259259" style="1" customWidth="1"/>
    <col min="2534" max="2534" width="14.287037037037" style="1" customWidth="1"/>
    <col min="2535" max="2535" width="20.712962962963" style="1" customWidth="1"/>
    <col min="2536" max="2536" width="17.5740740740741" style="1" customWidth="1"/>
    <col min="2537" max="2537" width="9" style="1" hidden="1" customWidth="1"/>
    <col min="2538" max="2538" width="19.4259259259259" style="1" customWidth="1"/>
    <col min="2539" max="2539" width="22.5740740740741" style="1" customWidth="1"/>
    <col min="2540" max="2540" width="16.712962962963" style="1" customWidth="1"/>
    <col min="2541" max="2541" width="15.4259259259259" style="1" customWidth="1"/>
    <col min="2542" max="2548" width="9" style="1" hidden="1" customWidth="1"/>
    <col min="2549" max="2549" width="9.13888888888889" style="1"/>
    <col min="2550" max="2550" width="12.4259259259259" style="1" customWidth="1"/>
    <col min="2551" max="2786" width="9.13888888888889" style="1"/>
    <col min="2787" max="2787" width="5" style="1" customWidth="1"/>
    <col min="2788" max="2788" width="66.1388888888889" style="1" customWidth="1"/>
    <col min="2789" max="2789" width="16.4259259259259" style="1" customWidth="1"/>
    <col min="2790" max="2790" width="14.287037037037" style="1" customWidth="1"/>
    <col min="2791" max="2791" width="20.712962962963" style="1" customWidth="1"/>
    <col min="2792" max="2792" width="17.5740740740741" style="1" customWidth="1"/>
    <col min="2793" max="2793" width="9" style="1" hidden="1" customWidth="1"/>
    <col min="2794" max="2794" width="19.4259259259259" style="1" customWidth="1"/>
    <col min="2795" max="2795" width="22.5740740740741" style="1" customWidth="1"/>
    <col min="2796" max="2796" width="16.712962962963" style="1" customWidth="1"/>
    <col min="2797" max="2797" width="15.4259259259259" style="1" customWidth="1"/>
    <col min="2798" max="2804" width="9" style="1" hidden="1" customWidth="1"/>
    <col min="2805" max="2805" width="9.13888888888889" style="1"/>
    <col min="2806" max="2806" width="12.4259259259259" style="1" customWidth="1"/>
    <col min="2807" max="3042" width="9.13888888888889" style="1"/>
    <col min="3043" max="3043" width="5" style="1" customWidth="1"/>
    <col min="3044" max="3044" width="66.1388888888889" style="1" customWidth="1"/>
    <col min="3045" max="3045" width="16.4259259259259" style="1" customWidth="1"/>
    <col min="3046" max="3046" width="14.287037037037" style="1" customWidth="1"/>
    <col min="3047" max="3047" width="20.712962962963" style="1" customWidth="1"/>
    <col min="3048" max="3048" width="17.5740740740741" style="1" customWidth="1"/>
    <col min="3049" max="3049" width="9" style="1" hidden="1" customWidth="1"/>
    <col min="3050" max="3050" width="19.4259259259259" style="1" customWidth="1"/>
    <col min="3051" max="3051" width="22.5740740740741" style="1" customWidth="1"/>
    <col min="3052" max="3052" width="16.712962962963" style="1" customWidth="1"/>
    <col min="3053" max="3053" width="15.4259259259259" style="1" customWidth="1"/>
    <col min="3054" max="3060" width="9" style="1" hidden="1" customWidth="1"/>
    <col min="3061" max="3061" width="9.13888888888889" style="1"/>
    <col min="3062" max="3062" width="12.4259259259259" style="1" customWidth="1"/>
    <col min="3063" max="3298" width="9.13888888888889" style="1"/>
    <col min="3299" max="3299" width="5" style="1" customWidth="1"/>
    <col min="3300" max="3300" width="66.1388888888889" style="1" customWidth="1"/>
    <col min="3301" max="3301" width="16.4259259259259" style="1" customWidth="1"/>
    <col min="3302" max="3302" width="14.287037037037" style="1" customWidth="1"/>
    <col min="3303" max="3303" width="20.712962962963" style="1" customWidth="1"/>
    <col min="3304" max="3304" width="17.5740740740741" style="1" customWidth="1"/>
    <col min="3305" max="3305" width="9" style="1" hidden="1" customWidth="1"/>
    <col min="3306" max="3306" width="19.4259259259259" style="1" customWidth="1"/>
    <col min="3307" max="3307" width="22.5740740740741" style="1" customWidth="1"/>
    <col min="3308" max="3308" width="16.712962962963" style="1" customWidth="1"/>
    <col min="3309" max="3309" width="15.4259259259259" style="1" customWidth="1"/>
    <col min="3310" max="3316" width="9" style="1" hidden="1" customWidth="1"/>
    <col min="3317" max="3317" width="9.13888888888889" style="1"/>
    <col min="3318" max="3318" width="12.4259259259259" style="1" customWidth="1"/>
    <col min="3319" max="3554" width="9.13888888888889" style="1"/>
    <col min="3555" max="3555" width="5" style="1" customWidth="1"/>
    <col min="3556" max="3556" width="66.1388888888889" style="1" customWidth="1"/>
    <col min="3557" max="3557" width="16.4259259259259" style="1" customWidth="1"/>
    <col min="3558" max="3558" width="14.287037037037" style="1" customWidth="1"/>
    <col min="3559" max="3559" width="20.712962962963" style="1" customWidth="1"/>
    <col min="3560" max="3560" width="17.5740740740741" style="1" customWidth="1"/>
    <col min="3561" max="3561" width="9" style="1" hidden="1" customWidth="1"/>
    <col min="3562" max="3562" width="19.4259259259259" style="1" customWidth="1"/>
    <col min="3563" max="3563" width="22.5740740740741" style="1" customWidth="1"/>
    <col min="3564" max="3564" width="16.712962962963" style="1" customWidth="1"/>
    <col min="3565" max="3565" width="15.4259259259259" style="1" customWidth="1"/>
    <col min="3566" max="3572" width="9" style="1" hidden="1" customWidth="1"/>
    <col min="3573" max="3573" width="9.13888888888889" style="1"/>
    <col min="3574" max="3574" width="12.4259259259259" style="1" customWidth="1"/>
    <col min="3575" max="3810" width="9.13888888888889" style="1"/>
    <col min="3811" max="3811" width="5" style="1" customWidth="1"/>
    <col min="3812" max="3812" width="66.1388888888889" style="1" customWidth="1"/>
    <col min="3813" max="3813" width="16.4259259259259" style="1" customWidth="1"/>
    <col min="3814" max="3814" width="14.287037037037" style="1" customWidth="1"/>
    <col min="3815" max="3815" width="20.712962962963" style="1" customWidth="1"/>
    <col min="3816" max="3816" width="17.5740740740741" style="1" customWidth="1"/>
    <col min="3817" max="3817" width="9" style="1" hidden="1" customWidth="1"/>
    <col min="3818" max="3818" width="19.4259259259259" style="1" customWidth="1"/>
    <col min="3819" max="3819" width="22.5740740740741" style="1" customWidth="1"/>
    <col min="3820" max="3820" width="16.712962962963" style="1" customWidth="1"/>
    <col min="3821" max="3821" width="15.4259259259259" style="1" customWidth="1"/>
    <col min="3822" max="3828" width="9" style="1" hidden="1" customWidth="1"/>
    <col min="3829" max="3829" width="9.13888888888889" style="1"/>
    <col min="3830" max="3830" width="12.4259259259259" style="1" customWidth="1"/>
    <col min="3831" max="4066" width="9.13888888888889" style="1"/>
    <col min="4067" max="4067" width="5" style="1" customWidth="1"/>
    <col min="4068" max="4068" width="66.1388888888889" style="1" customWidth="1"/>
    <col min="4069" max="4069" width="16.4259259259259" style="1" customWidth="1"/>
    <col min="4070" max="4070" width="14.287037037037" style="1" customWidth="1"/>
    <col min="4071" max="4071" width="20.712962962963" style="1" customWidth="1"/>
    <col min="4072" max="4072" width="17.5740740740741" style="1" customWidth="1"/>
    <col min="4073" max="4073" width="9" style="1" hidden="1" customWidth="1"/>
    <col min="4074" max="4074" width="19.4259259259259" style="1" customWidth="1"/>
    <col min="4075" max="4075" width="22.5740740740741" style="1" customWidth="1"/>
    <col min="4076" max="4076" width="16.712962962963" style="1" customWidth="1"/>
    <col min="4077" max="4077" width="15.4259259259259" style="1" customWidth="1"/>
    <col min="4078" max="4084" width="9" style="1" hidden="1" customWidth="1"/>
    <col min="4085" max="4085" width="9.13888888888889" style="1"/>
    <col min="4086" max="4086" width="12.4259259259259" style="1" customWidth="1"/>
    <col min="4087" max="4322" width="9.13888888888889" style="1"/>
    <col min="4323" max="4323" width="5" style="1" customWidth="1"/>
    <col min="4324" max="4324" width="66.1388888888889" style="1" customWidth="1"/>
    <col min="4325" max="4325" width="16.4259259259259" style="1" customWidth="1"/>
    <col min="4326" max="4326" width="14.287037037037" style="1" customWidth="1"/>
    <col min="4327" max="4327" width="20.712962962963" style="1" customWidth="1"/>
    <col min="4328" max="4328" width="17.5740740740741" style="1" customWidth="1"/>
    <col min="4329" max="4329" width="9" style="1" hidden="1" customWidth="1"/>
    <col min="4330" max="4330" width="19.4259259259259" style="1" customWidth="1"/>
    <col min="4331" max="4331" width="22.5740740740741" style="1" customWidth="1"/>
    <col min="4332" max="4332" width="16.712962962963" style="1" customWidth="1"/>
    <col min="4333" max="4333" width="15.4259259259259" style="1" customWidth="1"/>
    <col min="4334" max="4340" width="9" style="1" hidden="1" customWidth="1"/>
    <col min="4341" max="4341" width="9.13888888888889" style="1"/>
    <col min="4342" max="4342" width="12.4259259259259" style="1" customWidth="1"/>
    <col min="4343" max="4578" width="9.13888888888889" style="1"/>
    <col min="4579" max="4579" width="5" style="1" customWidth="1"/>
    <col min="4580" max="4580" width="66.1388888888889" style="1" customWidth="1"/>
    <col min="4581" max="4581" width="16.4259259259259" style="1" customWidth="1"/>
    <col min="4582" max="4582" width="14.287037037037" style="1" customWidth="1"/>
    <col min="4583" max="4583" width="20.712962962963" style="1" customWidth="1"/>
    <col min="4584" max="4584" width="17.5740740740741" style="1" customWidth="1"/>
    <col min="4585" max="4585" width="9" style="1" hidden="1" customWidth="1"/>
    <col min="4586" max="4586" width="19.4259259259259" style="1" customWidth="1"/>
    <col min="4587" max="4587" width="22.5740740740741" style="1" customWidth="1"/>
    <col min="4588" max="4588" width="16.712962962963" style="1" customWidth="1"/>
    <col min="4589" max="4589" width="15.4259259259259" style="1" customWidth="1"/>
    <col min="4590" max="4596" width="9" style="1" hidden="1" customWidth="1"/>
    <col min="4597" max="4597" width="9.13888888888889" style="1"/>
    <col min="4598" max="4598" width="12.4259259259259" style="1" customWidth="1"/>
    <col min="4599" max="4834" width="9.13888888888889" style="1"/>
    <col min="4835" max="4835" width="5" style="1" customWidth="1"/>
    <col min="4836" max="4836" width="66.1388888888889" style="1" customWidth="1"/>
    <col min="4837" max="4837" width="16.4259259259259" style="1" customWidth="1"/>
    <col min="4838" max="4838" width="14.287037037037" style="1" customWidth="1"/>
    <col min="4839" max="4839" width="20.712962962963" style="1" customWidth="1"/>
    <col min="4840" max="4840" width="17.5740740740741" style="1" customWidth="1"/>
    <col min="4841" max="4841" width="9" style="1" hidden="1" customWidth="1"/>
    <col min="4842" max="4842" width="19.4259259259259" style="1" customWidth="1"/>
    <col min="4843" max="4843" width="22.5740740740741" style="1" customWidth="1"/>
    <col min="4844" max="4844" width="16.712962962963" style="1" customWidth="1"/>
    <col min="4845" max="4845" width="15.4259259259259" style="1" customWidth="1"/>
    <col min="4846" max="4852" width="9" style="1" hidden="1" customWidth="1"/>
    <col min="4853" max="4853" width="9.13888888888889" style="1"/>
    <col min="4854" max="4854" width="12.4259259259259" style="1" customWidth="1"/>
    <col min="4855" max="5090" width="9.13888888888889" style="1"/>
    <col min="5091" max="5091" width="5" style="1" customWidth="1"/>
    <col min="5092" max="5092" width="66.1388888888889" style="1" customWidth="1"/>
    <col min="5093" max="5093" width="16.4259259259259" style="1" customWidth="1"/>
    <col min="5094" max="5094" width="14.287037037037" style="1" customWidth="1"/>
    <col min="5095" max="5095" width="20.712962962963" style="1" customWidth="1"/>
    <col min="5096" max="5096" width="17.5740740740741" style="1" customWidth="1"/>
    <col min="5097" max="5097" width="9" style="1" hidden="1" customWidth="1"/>
    <col min="5098" max="5098" width="19.4259259259259" style="1" customWidth="1"/>
    <col min="5099" max="5099" width="22.5740740740741" style="1" customWidth="1"/>
    <col min="5100" max="5100" width="16.712962962963" style="1" customWidth="1"/>
    <col min="5101" max="5101" width="15.4259259259259" style="1" customWidth="1"/>
    <col min="5102" max="5108" width="9" style="1" hidden="1" customWidth="1"/>
    <col min="5109" max="5109" width="9.13888888888889" style="1"/>
    <col min="5110" max="5110" width="12.4259259259259" style="1" customWidth="1"/>
    <col min="5111" max="5346" width="9.13888888888889" style="1"/>
    <col min="5347" max="5347" width="5" style="1" customWidth="1"/>
    <col min="5348" max="5348" width="66.1388888888889" style="1" customWidth="1"/>
    <col min="5349" max="5349" width="16.4259259259259" style="1" customWidth="1"/>
    <col min="5350" max="5350" width="14.287037037037" style="1" customWidth="1"/>
    <col min="5351" max="5351" width="20.712962962963" style="1" customWidth="1"/>
    <col min="5352" max="5352" width="17.5740740740741" style="1" customWidth="1"/>
    <col min="5353" max="5353" width="9" style="1" hidden="1" customWidth="1"/>
    <col min="5354" max="5354" width="19.4259259259259" style="1" customWidth="1"/>
    <col min="5355" max="5355" width="22.5740740740741" style="1" customWidth="1"/>
    <col min="5356" max="5356" width="16.712962962963" style="1" customWidth="1"/>
    <col min="5357" max="5357" width="15.4259259259259" style="1" customWidth="1"/>
    <col min="5358" max="5364" width="9" style="1" hidden="1" customWidth="1"/>
    <col min="5365" max="5365" width="9.13888888888889" style="1"/>
    <col min="5366" max="5366" width="12.4259259259259" style="1" customWidth="1"/>
    <col min="5367" max="5602" width="9.13888888888889" style="1"/>
    <col min="5603" max="5603" width="5" style="1" customWidth="1"/>
    <col min="5604" max="5604" width="66.1388888888889" style="1" customWidth="1"/>
    <col min="5605" max="5605" width="16.4259259259259" style="1" customWidth="1"/>
    <col min="5606" max="5606" width="14.287037037037" style="1" customWidth="1"/>
    <col min="5607" max="5607" width="20.712962962963" style="1" customWidth="1"/>
    <col min="5608" max="5608" width="17.5740740740741" style="1" customWidth="1"/>
    <col min="5609" max="5609" width="9" style="1" hidden="1" customWidth="1"/>
    <col min="5610" max="5610" width="19.4259259259259" style="1" customWidth="1"/>
    <col min="5611" max="5611" width="22.5740740740741" style="1" customWidth="1"/>
    <col min="5612" max="5612" width="16.712962962963" style="1" customWidth="1"/>
    <col min="5613" max="5613" width="15.4259259259259" style="1" customWidth="1"/>
    <col min="5614" max="5620" width="9" style="1" hidden="1" customWidth="1"/>
    <col min="5621" max="5621" width="9.13888888888889" style="1"/>
    <col min="5622" max="5622" width="12.4259259259259" style="1" customWidth="1"/>
    <col min="5623" max="5858" width="9.13888888888889" style="1"/>
    <col min="5859" max="5859" width="5" style="1" customWidth="1"/>
    <col min="5860" max="5860" width="66.1388888888889" style="1" customWidth="1"/>
    <col min="5861" max="5861" width="16.4259259259259" style="1" customWidth="1"/>
    <col min="5862" max="5862" width="14.287037037037" style="1" customWidth="1"/>
    <col min="5863" max="5863" width="20.712962962963" style="1" customWidth="1"/>
    <col min="5864" max="5864" width="17.5740740740741" style="1" customWidth="1"/>
    <col min="5865" max="5865" width="9" style="1" hidden="1" customWidth="1"/>
    <col min="5866" max="5866" width="19.4259259259259" style="1" customWidth="1"/>
    <col min="5867" max="5867" width="22.5740740740741" style="1" customWidth="1"/>
    <col min="5868" max="5868" width="16.712962962963" style="1" customWidth="1"/>
    <col min="5869" max="5869" width="15.4259259259259" style="1" customWidth="1"/>
    <col min="5870" max="5876" width="9" style="1" hidden="1" customWidth="1"/>
    <col min="5877" max="5877" width="9.13888888888889" style="1"/>
    <col min="5878" max="5878" width="12.4259259259259" style="1" customWidth="1"/>
    <col min="5879" max="6114" width="9.13888888888889" style="1"/>
    <col min="6115" max="6115" width="5" style="1" customWidth="1"/>
    <col min="6116" max="6116" width="66.1388888888889" style="1" customWidth="1"/>
    <col min="6117" max="6117" width="16.4259259259259" style="1" customWidth="1"/>
    <col min="6118" max="6118" width="14.287037037037" style="1" customWidth="1"/>
    <col min="6119" max="6119" width="20.712962962963" style="1" customWidth="1"/>
    <col min="6120" max="6120" width="17.5740740740741" style="1" customWidth="1"/>
    <col min="6121" max="6121" width="9" style="1" hidden="1" customWidth="1"/>
    <col min="6122" max="6122" width="19.4259259259259" style="1" customWidth="1"/>
    <col min="6123" max="6123" width="22.5740740740741" style="1" customWidth="1"/>
    <col min="6124" max="6124" width="16.712962962963" style="1" customWidth="1"/>
    <col min="6125" max="6125" width="15.4259259259259" style="1" customWidth="1"/>
    <col min="6126" max="6132" width="9" style="1" hidden="1" customWidth="1"/>
    <col min="6133" max="6133" width="9.13888888888889" style="1"/>
    <col min="6134" max="6134" width="12.4259259259259" style="1" customWidth="1"/>
    <col min="6135" max="6370" width="9.13888888888889" style="1"/>
    <col min="6371" max="6371" width="5" style="1" customWidth="1"/>
    <col min="6372" max="6372" width="66.1388888888889" style="1" customWidth="1"/>
    <col min="6373" max="6373" width="16.4259259259259" style="1" customWidth="1"/>
    <col min="6374" max="6374" width="14.287037037037" style="1" customWidth="1"/>
    <col min="6375" max="6375" width="20.712962962963" style="1" customWidth="1"/>
    <col min="6376" max="6376" width="17.5740740740741" style="1" customWidth="1"/>
    <col min="6377" max="6377" width="9" style="1" hidden="1" customWidth="1"/>
    <col min="6378" max="6378" width="19.4259259259259" style="1" customWidth="1"/>
    <col min="6379" max="6379" width="22.5740740740741" style="1" customWidth="1"/>
    <col min="6380" max="6380" width="16.712962962963" style="1" customWidth="1"/>
    <col min="6381" max="6381" width="15.4259259259259" style="1" customWidth="1"/>
    <col min="6382" max="6388" width="9" style="1" hidden="1" customWidth="1"/>
    <col min="6389" max="6389" width="9.13888888888889" style="1"/>
    <col min="6390" max="6390" width="12.4259259259259" style="1" customWidth="1"/>
    <col min="6391" max="6626" width="9.13888888888889" style="1"/>
    <col min="6627" max="6627" width="5" style="1" customWidth="1"/>
    <col min="6628" max="6628" width="66.1388888888889" style="1" customWidth="1"/>
    <col min="6629" max="6629" width="16.4259259259259" style="1" customWidth="1"/>
    <col min="6630" max="6630" width="14.287037037037" style="1" customWidth="1"/>
    <col min="6631" max="6631" width="20.712962962963" style="1" customWidth="1"/>
    <col min="6632" max="6632" width="17.5740740740741" style="1" customWidth="1"/>
    <col min="6633" max="6633" width="9" style="1" hidden="1" customWidth="1"/>
    <col min="6634" max="6634" width="19.4259259259259" style="1" customWidth="1"/>
    <col min="6635" max="6635" width="22.5740740740741" style="1" customWidth="1"/>
    <col min="6636" max="6636" width="16.712962962963" style="1" customWidth="1"/>
    <col min="6637" max="6637" width="15.4259259259259" style="1" customWidth="1"/>
    <col min="6638" max="6644" width="9" style="1" hidden="1" customWidth="1"/>
    <col min="6645" max="6645" width="9.13888888888889" style="1"/>
    <col min="6646" max="6646" width="12.4259259259259" style="1" customWidth="1"/>
    <col min="6647" max="6882" width="9.13888888888889" style="1"/>
    <col min="6883" max="6883" width="5" style="1" customWidth="1"/>
    <col min="6884" max="6884" width="66.1388888888889" style="1" customWidth="1"/>
    <col min="6885" max="6885" width="16.4259259259259" style="1" customWidth="1"/>
    <col min="6886" max="6886" width="14.287037037037" style="1" customWidth="1"/>
    <col min="6887" max="6887" width="20.712962962963" style="1" customWidth="1"/>
    <col min="6888" max="6888" width="17.5740740740741" style="1" customWidth="1"/>
    <col min="6889" max="6889" width="9" style="1" hidden="1" customWidth="1"/>
    <col min="6890" max="6890" width="19.4259259259259" style="1" customWidth="1"/>
    <col min="6891" max="6891" width="22.5740740740741" style="1" customWidth="1"/>
    <col min="6892" max="6892" width="16.712962962963" style="1" customWidth="1"/>
    <col min="6893" max="6893" width="15.4259259259259" style="1" customWidth="1"/>
    <col min="6894" max="6900" width="9" style="1" hidden="1" customWidth="1"/>
    <col min="6901" max="6901" width="9.13888888888889" style="1"/>
    <col min="6902" max="6902" width="12.4259259259259" style="1" customWidth="1"/>
    <col min="6903" max="7138" width="9.13888888888889" style="1"/>
    <col min="7139" max="7139" width="5" style="1" customWidth="1"/>
    <col min="7140" max="7140" width="66.1388888888889" style="1" customWidth="1"/>
    <col min="7141" max="7141" width="16.4259259259259" style="1" customWidth="1"/>
    <col min="7142" max="7142" width="14.287037037037" style="1" customWidth="1"/>
    <col min="7143" max="7143" width="20.712962962963" style="1" customWidth="1"/>
    <col min="7144" max="7144" width="17.5740740740741" style="1" customWidth="1"/>
    <col min="7145" max="7145" width="9" style="1" hidden="1" customWidth="1"/>
    <col min="7146" max="7146" width="19.4259259259259" style="1" customWidth="1"/>
    <col min="7147" max="7147" width="22.5740740740741" style="1" customWidth="1"/>
    <col min="7148" max="7148" width="16.712962962963" style="1" customWidth="1"/>
    <col min="7149" max="7149" width="15.4259259259259" style="1" customWidth="1"/>
    <col min="7150" max="7156" width="9" style="1" hidden="1" customWidth="1"/>
    <col min="7157" max="7157" width="9.13888888888889" style="1"/>
    <col min="7158" max="7158" width="12.4259259259259" style="1" customWidth="1"/>
    <col min="7159" max="7394" width="9.13888888888889" style="1"/>
    <col min="7395" max="7395" width="5" style="1" customWidth="1"/>
    <col min="7396" max="7396" width="66.1388888888889" style="1" customWidth="1"/>
    <col min="7397" max="7397" width="16.4259259259259" style="1" customWidth="1"/>
    <col min="7398" max="7398" width="14.287037037037" style="1" customWidth="1"/>
    <col min="7399" max="7399" width="20.712962962963" style="1" customWidth="1"/>
    <col min="7400" max="7400" width="17.5740740740741" style="1" customWidth="1"/>
    <col min="7401" max="7401" width="9" style="1" hidden="1" customWidth="1"/>
    <col min="7402" max="7402" width="19.4259259259259" style="1" customWidth="1"/>
    <col min="7403" max="7403" width="22.5740740740741" style="1" customWidth="1"/>
    <col min="7404" max="7404" width="16.712962962963" style="1" customWidth="1"/>
    <col min="7405" max="7405" width="15.4259259259259" style="1" customWidth="1"/>
    <col min="7406" max="7412" width="9" style="1" hidden="1" customWidth="1"/>
    <col min="7413" max="7413" width="9.13888888888889" style="1"/>
    <col min="7414" max="7414" width="12.4259259259259" style="1" customWidth="1"/>
    <col min="7415" max="7650" width="9.13888888888889" style="1"/>
    <col min="7651" max="7651" width="5" style="1" customWidth="1"/>
    <col min="7652" max="7652" width="66.1388888888889" style="1" customWidth="1"/>
    <col min="7653" max="7653" width="16.4259259259259" style="1" customWidth="1"/>
    <col min="7654" max="7654" width="14.287037037037" style="1" customWidth="1"/>
    <col min="7655" max="7655" width="20.712962962963" style="1" customWidth="1"/>
    <col min="7656" max="7656" width="17.5740740740741" style="1" customWidth="1"/>
    <col min="7657" max="7657" width="9" style="1" hidden="1" customWidth="1"/>
    <col min="7658" max="7658" width="19.4259259259259" style="1" customWidth="1"/>
    <col min="7659" max="7659" width="22.5740740740741" style="1" customWidth="1"/>
    <col min="7660" max="7660" width="16.712962962963" style="1" customWidth="1"/>
    <col min="7661" max="7661" width="15.4259259259259" style="1" customWidth="1"/>
    <col min="7662" max="7668" width="9" style="1" hidden="1" customWidth="1"/>
    <col min="7669" max="7669" width="9.13888888888889" style="1"/>
    <col min="7670" max="7670" width="12.4259259259259" style="1" customWidth="1"/>
    <col min="7671" max="7906" width="9.13888888888889" style="1"/>
    <col min="7907" max="7907" width="5" style="1" customWidth="1"/>
    <col min="7908" max="7908" width="66.1388888888889" style="1" customWidth="1"/>
    <col min="7909" max="7909" width="16.4259259259259" style="1" customWidth="1"/>
    <col min="7910" max="7910" width="14.287037037037" style="1" customWidth="1"/>
    <col min="7911" max="7911" width="20.712962962963" style="1" customWidth="1"/>
    <col min="7912" max="7912" width="17.5740740740741" style="1" customWidth="1"/>
    <col min="7913" max="7913" width="9" style="1" hidden="1" customWidth="1"/>
    <col min="7914" max="7914" width="19.4259259259259" style="1" customWidth="1"/>
    <col min="7915" max="7915" width="22.5740740740741" style="1" customWidth="1"/>
    <col min="7916" max="7916" width="16.712962962963" style="1" customWidth="1"/>
    <col min="7917" max="7917" width="15.4259259259259" style="1" customWidth="1"/>
    <col min="7918" max="7924" width="9" style="1" hidden="1" customWidth="1"/>
    <col min="7925" max="7925" width="9.13888888888889" style="1"/>
    <col min="7926" max="7926" width="12.4259259259259" style="1" customWidth="1"/>
    <col min="7927" max="8162" width="9.13888888888889" style="1"/>
    <col min="8163" max="8163" width="5" style="1" customWidth="1"/>
    <col min="8164" max="8164" width="66.1388888888889" style="1" customWidth="1"/>
    <col min="8165" max="8165" width="16.4259259259259" style="1" customWidth="1"/>
    <col min="8166" max="8166" width="14.287037037037" style="1" customWidth="1"/>
    <col min="8167" max="8167" width="20.712962962963" style="1" customWidth="1"/>
    <col min="8168" max="8168" width="17.5740740740741" style="1" customWidth="1"/>
    <col min="8169" max="8169" width="9" style="1" hidden="1" customWidth="1"/>
    <col min="8170" max="8170" width="19.4259259259259" style="1" customWidth="1"/>
    <col min="8171" max="8171" width="22.5740740740741" style="1" customWidth="1"/>
    <col min="8172" max="8172" width="16.712962962963" style="1" customWidth="1"/>
    <col min="8173" max="8173" width="15.4259259259259" style="1" customWidth="1"/>
    <col min="8174" max="8180" width="9" style="1" hidden="1" customWidth="1"/>
    <col min="8181" max="8181" width="9.13888888888889" style="1"/>
    <col min="8182" max="8182" width="12.4259259259259" style="1" customWidth="1"/>
    <col min="8183" max="8418" width="9.13888888888889" style="1"/>
    <col min="8419" max="8419" width="5" style="1" customWidth="1"/>
    <col min="8420" max="8420" width="66.1388888888889" style="1" customWidth="1"/>
    <col min="8421" max="8421" width="16.4259259259259" style="1" customWidth="1"/>
    <col min="8422" max="8422" width="14.287037037037" style="1" customWidth="1"/>
    <col min="8423" max="8423" width="20.712962962963" style="1" customWidth="1"/>
    <col min="8424" max="8424" width="17.5740740740741" style="1" customWidth="1"/>
    <col min="8425" max="8425" width="9" style="1" hidden="1" customWidth="1"/>
    <col min="8426" max="8426" width="19.4259259259259" style="1" customWidth="1"/>
    <col min="8427" max="8427" width="22.5740740740741" style="1" customWidth="1"/>
    <col min="8428" max="8428" width="16.712962962963" style="1" customWidth="1"/>
    <col min="8429" max="8429" width="15.4259259259259" style="1" customWidth="1"/>
    <col min="8430" max="8436" width="9" style="1" hidden="1" customWidth="1"/>
    <col min="8437" max="8437" width="9.13888888888889" style="1"/>
    <col min="8438" max="8438" width="12.4259259259259" style="1" customWidth="1"/>
    <col min="8439" max="8674" width="9.13888888888889" style="1"/>
    <col min="8675" max="8675" width="5" style="1" customWidth="1"/>
    <col min="8676" max="8676" width="66.1388888888889" style="1" customWidth="1"/>
    <col min="8677" max="8677" width="16.4259259259259" style="1" customWidth="1"/>
    <col min="8678" max="8678" width="14.287037037037" style="1" customWidth="1"/>
    <col min="8679" max="8679" width="20.712962962963" style="1" customWidth="1"/>
    <col min="8680" max="8680" width="17.5740740740741" style="1" customWidth="1"/>
    <col min="8681" max="8681" width="9" style="1" hidden="1" customWidth="1"/>
    <col min="8682" max="8682" width="19.4259259259259" style="1" customWidth="1"/>
    <col min="8683" max="8683" width="22.5740740740741" style="1" customWidth="1"/>
    <col min="8684" max="8684" width="16.712962962963" style="1" customWidth="1"/>
    <col min="8685" max="8685" width="15.4259259259259" style="1" customWidth="1"/>
    <col min="8686" max="8692" width="9" style="1" hidden="1" customWidth="1"/>
    <col min="8693" max="8693" width="9.13888888888889" style="1"/>
    <col min="8694" max="8694" width="12.4259259259259" style="1" customWidth="1"/>
    <col min="8695" max="8930" width="9.13888888888889" style="1"/>
    <col min="8931" max="8931" width="5" style="1" customWidth="1"/>
    <col min="8932" max="8932" width="66.1388888888889" style="1" customWidth="1"/>
    <col min="8933" max="8933" width="16.4259259259259" style="1" customWidth="1"/>
    <col min="8934" max="8934" width="14.287037037037" style="1" customWidth="1"/>
    <col min="8935" max="8935" width="20.712962962963" style="1" customWidth="1"/>
    <col min="8936" max="8936" width="17.5740740740741" style="1" customWidth="1"/>
    <col min="8937" max="8937" width="9" style="1" hidden="1" customWidth="1"/>
    <col min="8938" max="8938" width="19.4259259259259" style="1" customWidth="1"/>
    <col min="8939" max="8939" width="22.5740740740741" style="1" customWidth="1"/>
    <col min="8940" max="8940" width="16.712962962963" style="1" customWidth="1"/>
    <col min="8941" max="8941" width="15.4259259259259" style="1" customWidth="1"/>
    <col min="8942" max="8948" width="9" style="1" hidden="1" customWidth="1"/>
    <col min="8949" max="8949" width="9.13888888888889" style="1"/>
    <col min="8950" max="8950" width="12.4259259259259" style="1" customWidth="1"/>
    <col min="8951" max="9186" width="9.13888888888889" style="1"/>
    <col min="9187" max="9187" width="5" style="1" customWidth="1"/>
    <col min="9188" max="9188" width="66.1388888888889" style="1" customWidth="1"/>
    <col min="9189" max="9189" width="16.4259259259259" style="1" customWidth="1"/>
    <col min="9190" max="9190" width="14.287037037037" style="1" customWidth="1"/>
    <col min="9191" max="9191" width="20.712962962963" style="1" customWidth="1"/>
    <col min="9192" max="9192" width="17.5740740740741" style="1" customWidth="1"/>
    <col min="9193" max="9193" width="9" style="1" hidden="1" customWidth="1"/>
    <col min="9194" max="9194" width="19.4259259259259" style="1" customWidth="1"/>
    <col min="9195" max="9195" width="22.5740740740741" style="1" customWidth="1"/>
    <col min="9196" max="9196" width="16.712962962963" style="1" customWidth="1"/>
    <col min="9197" max="9197" width="15.4259259259259" style="1" customWidth="1"/>
    <col min="9198" max="9204" width="9" style="1" hidden="1" customWidth="1"/>
    <col min="9205" max="9205" width="9.13888888888889" style="1"/>
    <col min="9206" max="9206" width="12.4259259259259" style="1" customWidth="1"/>
    <col min="9207" max="9442" width="9.13888888888889" style="1"/>
    <col min="9443" max="9443" width="5" style="1" customWidth="1"/>
    <col min="9444" max="9444" width="66.1388888888889" style="1" customWidth="1"/>
    <col min="9445" max="9445" width="16.4259259259259" style="1" customWidth="1"/>
    <col min="9446" max="9446" width="14.287037037037" style="1" customWidth="1"/>
    <col min="9447" max="9447" width="20.712962962963" style="1" customWidth="1"/>
    <col min="9448" max="9448" width="17.5740740740741" style="1" customWidth="1"/>
    <col min="9449" max="9449" width="9" style="1" hidden="1" customWidth="1"/>
    <col min="9450" max="9450" width="19.4259259259259" style="1" customWidth="1"/>
    <col min="9451" max="9451" width="22.5740740740741" style="1" customWidth="1"/>
    <col min="9452" max="9452" width="16.712962962963" style="1" customWidth="1"/>
    <col min="9453" max="9453" width="15.4259259259259" style="1" customWidth="1"/>
    <col min="9454" max="9460" width="9" style="1" hidden="1" customWidth="1"/>
    <col min="9461" max="9461" width="9.13888888888889" style="1"/>
    <col min="9462" max="9462" width="12.4259259259259" style="1" customWidth="1"/>
    <col min="9463" max="9698" width="9.13888888888889" style="1"/>
    <col min="9699" max="9699" width="5" style="1" customWidth="1"/>
    <col min="9700" max="9700" width="66.1388888888889" style="1" customWidth="1"/>
    <col min="9701" max="9701" width="16.4259259259259" style="1" customWidth="1"/>
    <col min="9702" max="9702" width="14.287037037037" style="1" customWidth="1"/>
    <col min="9703" max="9703" width="20.712962962963" style="1" customWidth="1"/>
    <col min="9704" max="9704" width="17.5740740740741" style="1" customWidth="1"/>
    <col min="9705" max="9705" width="9" style="1" hidden="1" customWidth="1"/>
    <col min="9706" max="9706" width="19.4259259259259" style="1" customWidth="1"/>
    <col min="9707" max="9707" width="22.5740740740741" style="1" customWidth="1"/>
    <col min="9708" max="9708" width="16.712962962963" style="1" customWidth="1"/>
    <col min="9709" max="9709" width="15.4259259259259" style="1" customWidth="1"/>
    <col min="9710" max="9716" width="9" style="1" hidden="1" customWidth="1"/>
    <col min="9717" max="9717" width="9.13888888888889" style="1"/>
    <col min="9718" max="9718" width="12.4259259259259" style="1" customWidth="1"/>
    <col min="9719" max="9954" width="9.13888888888889" style="1"/>
    <col min="9955" max="9955" width="5" style="1" customWidth="1"/>
    <col min="9956" max="9956" width="66.1388888888889" style="1" customWidth="1"/>
    <col min="9957" max="9957" width="16.4259259259259" style="1" customWidth="1"/>
    <col min="9958" max="9958" width="14.287037037037" style="1" customWidth="1"/>
    <col min="9959" max="9959" width="20.712962962963" style="1" customWidth="1"/>
    <col min="9960" max="9960" width="17.5740740740741" style="1" customWidth="1"/>
    <col min="9961" max="9961" width="9" style="1" hidden="1" customWidth="1"/>
    <col min="9962" max="9962" width="19.4259259259259" style="1" customWidth="1"/>
    <col min="9963" max="9963" width="22.5740740740741" style="1" customWidth="1"/>
    <col min="9964" max="9964" width="16.712962962963" style="1" customWidth="1"/>
    <col min="9965" max="9965" width="15.4259259259259" style="1" customWidth="1"/>
    <col min="9966" max="9972" width="9" style="1" hidden="1" customWidth="1"/>
    <col min="9973" max="9973" width="9.13888888888889" style="1"/>
    <col min="9974" max="9974" width="12.4259259259259" style="1" customWidth="1"/>
    <col min="9975" max="10210" width="9.13888888888889" style="1"/>
    <col min="10211" max="10211" width="5" style="1" customWidth="1"/>
    <col min="10212" max="10212" width="66.1388888888889" style="1" customWidth="1"/>
    <col min="10213" max="10213" width="16.4259259259259" style="1" customWidth="1"/>
    <col min="10214" max="10214" width="14.287037037037" style="1" customWidth="1"/>
    <col min="10215" max="10215" width="20.712962962963" style="1" customWidth="1"/>
    <col min="10216" max="10216" width="17.5740740740741" style="1" customWidth="1"/>
    <col min="10217" max="10217" width="9" style="1" hidden="1" customWidth="1"/>
    <col min="10218" max="10218" width="19.4259259259259" style="1" customWidth="1"/>
    <col min="10219" max="10219" width="22.5740740740741" style="1" customWidth="1"/>
    <col min="10220" max="10220" width="16.712962962963" style="1" customWidth="1"/>
    <col min="10221" max="10221" width="15.4259259259259" style="1" customWidth="1"/>
    <col min="10222" max="10228" width="9" style="1" hidden="1" customWidth="1"/>
    <col min="10229" max="10229" width="9.13888888888889" style="1"/>
    <col min="10230" max="10230" width="12.4259259259259" style="1" customWidth="1"/>
    <col min="10231" max="10466" width="9.13888888888889" style="1"/>
    <col min="10467" max="10467" width="5" style="1" customWidth="1"/>
    <col min="10468" max="10468" width="66.1388888888889" style="1" customWidth="1"/>
    <col min="10469" max="10469" width="16.4259259259259" style="1" customWidth="1"/>
    <col min="10470" max="10470" width="14.287037037037" style="1" customWidth="1"/>
    <col min="10471" max="10471" width="20.712962962963" style="1" customWidth="1"/>
    <col min="10472" max="10472" width="17.5740740740741" style="1" customWidth="1"/>
    <col min="10473" max="10473" width="9" style="1" hidden="1" customWidth="1"/>
    <col min="10474" max="10474" width="19.4259259259259" style="1" customWidth="1"/>
    <col min="10475" max="10475" width="22.5740740740741" style="1" customWidth="1"/>
    <col min="10476" max="10476" width="16.712962962963" style="1" customWidth="1"/>
    <col min="10477" max="10477" width="15.4259259259259" style="1" customWidth="1"/>
    <col min="10478" max="10484" width="9" style="1" hidden="1" customWidth="1"/>
    <col min="10485" max="10485" width="9.13888888888889" style="1"/>
    <col min="10486" max="10486" width="12.4259259259259" style="1" customWidth="1"/>
    <col min="10487" max="10722" width="9.13888888888889" style="1"/>
    <col min="10723" max="10723" width="5" style="1" customWidth="1"/>
    <col min="10724" max="10724" width="66.1388888888889" style="1" customWidth="1"/>
    <col min="10725" max="10725" width="16.4259259259259" style="1" customWidth="1"/>
    <col min="10726" max="10726" width="14.287037037037" style="1" customWidth="1"/>
    <col min="10727" max="10727" width="20.712962962963" style="1" customWidth="1"/>
    <col min="10728" max="10728" width="17.5740740740741" style="1" customWidth="1"/>
    <col min="10729" max="10729" width="9" style="1" hidden="1" customWidth="1"/>
    <col min="10730" max="10730" width="19.4259259259259" style="1" customWidth="1"/>
    <col min="10731" max="10731" width="22.5740740740741" style="1" customWidth="1"/>
    <col min="10732" max="10732" width="16.712962962963" style="1" customWidth="1"/>
    <col min="10733" max="10733" width="15.4259259259259" style="1" customWidth="1"/>
    <col min="10734" max="10740" width="9" style="1" hidden="1" customWidth="1"/>
    <col min="10741" max="10741" width="9.13888888888889" style="1"/>
    <col min="10742" max="10742" width="12.4259259259259" style="1" customWidth="1"/>
    <col min="10743" max="10978" width="9.13888888888889" style="1"/>
    <col min="10979" max="10979" width="5" style="1" customWidth="1"/>
    <col min="10980" max="10980" width="66.1388888888889" style="1" customWidth="1"/>
    <col min="10981" max="10981" width="16.4259259259259" style="1" customWidth="1"/>
    <col min="10982" max="10982" width="14.287037037037" style="1" customWidth="1"/>
    <col min="10983" max="10983" width="20.712962962963" style="1" customWidth="1"/>
    <col min="10984" max="10984" width="17.5740740740741" style="1" customWidth="1"/>
    <col min="10985" max="10985" width="9" style="1" hidden="1" customWidth="1"/>
    <col min="10986" max="10986" width="19.4259259259259" style="1" customWidth="1"/>
    <col min="10987" max="10987" width="22.5740740740741" style="1" customWidth="1"/>
    <col min="10988" max="10988" width="16.712962962963" style="1" customWidth="1"/>
    <col min="10989" max="10989" width="15.4259259259259" style="1" customWidth="1"/>
    <col min="10990" max="10996" width="9" style="1" hidden="1" customWidth="1"/>
    <col min="10997" max="10997" width="9.13888888888889" style="1"/>
    <col min="10998" max="10998" width="12.4259259259259" style="1" customWidth="1"/>
    <col min="10999" max="11234" width="9.13888888888889" style="1"/>
    <col min="11235" max="11235" width="5" style="1" customWidth="1"/>
    <col min="11236" max="11236" width="66.1388888888889" style="1" customWidth="1"/>
    <col min="11237" max="11237" width="16.4259259259259" style="1" customWidth="1"/>
    <col min="11238" max="11238" width="14.287037037037" style="1" customWidth="1"/>
    <col min="11239" max="11239" width="20.712962962963" style="1" customWidth="1"/>
    <col min="11240" max="11240" width="17.5740740740741" style="1" customWidth="1"/>
    <col min="11241" max="11241" width="9" style="1" hidden="1" customWidth="1"/>
    <col min="11242" max="11242" width="19.4259259259259" style="1" customWidth="1"/>
    <col min="11243" max="11243" width="22.5740740740741" style="1" customWidth="1"/>
    <col min="11244" max="11244" width="16.712962962963" style="1" customWidth="1"/>
    <col min="11245" max="11245" width="15.4259259259259" style="1" customWidth="1"/>
    <col min="11246" max="11252" width="9" style="1" hidden="1" customWidth="1"/>
    <col min="11253" max="11253" width="9.13888888888889" style="1"/>
    <col min="11254" max="11254" width="12.4259259259259" style="1" customWidth="1"/>
    <col min="11255" max="11490" width="9.13888888888889" style="1"/>
    <col min="11491" max="11491" width="5" style="1" customWidth="1"/>
    <col min="11492" max="11492" width="66.1388888888889" style="1" customWidth="1"/>
    <col min="11493" max="11493" width="16.4259259259259" style="1" customWidth="1"/>
    <col min="11494" max="11494" width="14.287037037037" style="1" customWidth="1"/>
    <col min="11495" max="11495" width="20.712962962963" style="1" customWidth="1"/>
    <col min="11496" max="11496" width="17.5740740740741" style="1" customWidth="1"/>
    <col min="11497" max="11497" width="9" style="1" hidden="1" customWidth="1"/>
    <col min="11498" max="11498" width="19.4259259259259" style="1" customWidth="1"/>
    <col min="11499" max="11499" width="22.5740740740741" style="1" customWidth="1"/>
    <col min="11500" max="11500" width="16.712962962963" style="1" customWidth="1"/>
    <col min="11501" max="11501" width="15.4259259259259" style="1" customWidth="1"/>
    <col min="11502" max="11508" width="9" style="1" hidden="1" customWidth="1"/>
    <col min="11509" max="11509" width="9.13888888888889" style="1"/>
    <col min="11510" max="11510" width="12.4259259259259" style="1" customWidth="1"/>
    <col min="11511" max="11746" width="9.13888888888889" style="1"/>
    <col min="11747" max="11747" width="5" style="1" customWidth="1"/>
    <col min="11748" max="11748" width="66.1388888888889" style="1" customWidth="1"/>
    <col min="11749" max="11749" width="16.4259259259259" style="1" customWidth="1"/>
    <col min="11750" max="11750" width="14.287037037037" style="1" customWidth="1"/>
    <col min="11751" max="11751" width="20.712962962963" style="1" customWidth="1"/>
    <col min="11752" max="11752" width="17.5740740740741" style="1" customWidth="1"/>
    <col min="11753" max="11753" width="9" style="1" hidden="1" customWidth="1"/>
    <col min="11754" max="11754" width="19.4259259259259" style="1" customWidth="1"/>
    <col min="11755" max="11755" width="22.5740740740741" style="1" customWidth="1"/>
    <col min="11756" max="11756" width="16.712962962963" style="1" customWidth="1"/>
    <col min="11757" max="11757" width="15.4259259259259" style="1" customWidth="1"/>
    <col min="11758" max="11764" width="9" style="1" hidden="1" customWidth="1"/>
    <col min="11765" max="11765" width="9.13888888888889" style="1"/>
    <col min="11766" max="11766" width="12.4259259259259" style="1" customWidth="1"/>
    <col min="11767" max="12002" width="9.13888888888889" style="1"/>
    <col min="12003" max="12003" width="5" style="1" customWidth="1"/>
    <col min="12004" max="12004" width="66.1388888888889" style="1" customWidth="1"/>
    <col min="12005" max="12005" width="16.4259259259259" style="1" customWidth="1"/>
    <col min="12006" max="12006" width="14.287037037037" style="1" customWidth="1"/>
    <col min="12007" max="12007" width="20.712962962963" style="1" customWidth="1"/>
    <col min="12008" max="12008" width="17.5740740740741" style="1" customWidth="1"/>
    <col min="12009" max="12009" width="9" style="1" hidden="1" customWidth="1"/>
    <col min="12010" max="12010" width="19.4259259259259" style="1" customWidth="1"/>
    <col min="12011" max="12011" width="22.5740740740741" style="1" customWidth="1"/>
    <col min="12012" max="12012" width="16.712962962963" style="1" customWidth="1"/>
    <col min="12013" max="12013" width="15.4259259259259" style="1" customWidth="1"/>
    <col min="12014" max="12020" width="9" style="1" hidden="1" customWidth="1"/>
    <col min="12021" max="12021" width="9.13888888888889" style="1"/>
    <col min="12022" max="12022" width="12.4259259259259" style="1" customWidth="1"/>
    <col min="12023" max="12258" width="9.13888888888889" style="1"/>
    <col min="12259" max="12259" width="5" style="1" customWidth="1"/>
    <col min="12260" max="12260" width="66.1388888888889" style="1" customWidth="1"/>
    <col min="12261" max="12261" width="16.4259259259259" style="1" customWidth="1"/>
    <col min="12262" max="12262" width="14.287037037037" style="1" customWidth="1"/>
    <col min="12263" max="12263" width="20.712962962963" style="1" customWidth="1"/>
    <col min="12264" max="12264" width="17.5740740740741" style="1" customWidth="1"/>
    <col min="12265" max="12265" width="9" style="1" hidden="1" customWidth="1"/>
    <col min="12266" max="12266" width="19.4259259259259" style="1" customWidth="1"/>
    <col min="12267" max="12267" width="22.5740740740741" style="1" customWidth="1"/>
    <col min="12268" max="12268" width="16.712962962963" style="1" customWidth="1"/>
    <col min="12269" max="12269" width="15.4259259259259" style="1" customWidth="1"/>
    <col min="12270" max="12276" width="9" style="1" hidden="1" customWidth="1"/>
    <col min="12277" max="12277" width="9.13888888888889" style="1"/>
    <col min="12278" max="12278" width="12.4259259259259" style="1" customWidth="1"/>
    <col min="12279" max="12514" width="9.13888888888889" style="1"/>
    <col min="12515" max="12515" width="5" style="1" customWidth="1"/>
    <col min="12516" max="12516" width="66.1388888888889" style="1" customWidth="1"/>
    <col min="12517" max="12517" width="16.4259259259259" style="1" customWidth="1"/>
    <col min="12518" max="12518" width="14.287037037037" style="1" customWidth="1"/>
    <col min="12519" max="12519" width="20.712962962963" style="1" customWidth="1"/>
    <col min="12520" max="12520" width="17.5740740740741" style="1" customWidth="1"/>
    <col min="12521" max="12521" width="9" style="1" hidden="1" customWidth="1"/>
    <col min="12522" max="12522" width="19.4259259259259" style="1" customWidth="1"/>
    <col min="12523" max="12523" width="22.5740740740741" style="1" customWidth="1"/>
    <col min="12524" max="12524" width="16.712962962963" style="1" customWidth="1"/>
    <col min="12525" max="12525" width="15.4259259259259" style="1" customWidth="1"/>
    <col min="12526" max="12532" width="9" style="1" hidden="1" customWidth="1"/>
    <col min="12533" max="12533" width="9.13888888888889" style="1"/>
    <col min="12534" max="12534" width="12.4259259259259" style="1" customWidth="1"/>
    <col min="12535" max="12770" width="9.13888888888889" style="1"/>
    <col min="12771" max="12771" width="5" style="1" customWidth="1"/>
    <col min="12772" max="12772" width="66.1388888888889" style="1" customWidth="1"/>
    <col min="12773" max="12773" width="16.4259259259259" style="1" customWidth="1"/>
    <col min="12774" max="12774" width="14.287037037037" style="1" customWidth="1"/>
    <col min="12775" max="12775" width="20.712962962963" style="1" customWidth="1"/>
    <col min="12776" max="12776" width="17.5740740740741" style="1" customWidth="1"/>
    <col min="12777" max="12777" width="9" style="1" hidden="1" customWidth="1"/>
    <col min="12778" max="12778" width="19.4259259259259" style="1" customWidth="1"/>
    <col min="12779" max="12779" width="22.5740740740741" style="1" customWidth="1"/>
    <col min="12780" max="12780" width="16.712962962963" style="1" customWidth="1"/>
    <col min="12781" max="12781" width="15.4259259259259" style="1" customWidth="1"/>
    <col min="12782" max="12788" width="9" style="1" hidden="1" customWidth="1"/>
    <col min="12789" max="12789" width="9.13888888888889" style="1"/>
    <col min="12790" max="12790" width="12.4259259259259" style="1" customWidth="1"/>
    <col min="12791" max="13026" width="9.13888888888889" style="1"/>
    <col min="13027" max="13027" width="5" style="1" customWidth="1"/>
    <col min="13028" max="13028" width="66.1388888888889" style="1" customWidth="1"/>
    <col min="13029" max="13029" width="16.4259259259259" style="1" customWidth="1"/>
    <col min="13030" max="13030" width="14.287037037037" style="1" customWidth="1"/>
    <col min="13031" max="13031" width="20.712962962963" style="1" customWidth="1"/>
    <col min="13032" max="13032" width="17.5740740740741" style="1" customWidth="1"/>
    <col min="13033" max="13033" width="9" style="1" hidden="1" customWidth="1"/>
    <col min="13034" max="13034" width="19.4259259259259" style="1" customWidth="1"/>
    <col min="13035" max="13035" width="22.5740740740741" style="1" customWidth="1"/>
    <col min="13036" max="13036" width="16.712962962963" style="1" customWidth="1"/>
    <col min="13037" max="13037" width="15.4259259259259" style="1" customWidth="1"/>
    <col min="13038" max="13044" width="9" style="1" hidden="1" customWidth="1"/>
    <col min="13045" max="13045" width="9.13888888888889" style="1"/>
    <col min="13046" max="13046" width="12.4259259259259" style="1" customWidth="1"/>
    <col min="13047" max="13282" width="9.13888888888889" style="1"/>
    <col min="13283" max="13283" width="5" style="1" customWidth="1"/>
    <col min="13284" max="13284" width="66.1388888888889" style="1" customWidth="1"/>
    <col min="13285" max="13285" width="16.4259259259259" style="1" customWidth="1"/>
    <col min="13286" max="13286" width="14.287037037037" style="1" customWidth="1"/>
    <col min="13287" max="13287" width="20.712962962963" style="1" customWidth="1"/>
    <col min="13288" max="13288" width="17.5740740740741" style="1" customWidth="1"/>
    <col min="13289" max="13289" width="9" style="1" hidden="1" customWidth="1"/>
    <col min="13290" max="13290" width="19.4259259259259" style="1" customWidth="1"/>
    <col min="13291" max="13291" width="22.5740740740741" style="1" customWidth="1"/>
    <col min="13292" max="13292" width="16.712962962963" style="1" customWidth="1"/>
    <col min="13293" max="13293" width="15.4259259259259" style="1" customWidth="1"/>
    <col min="13294" max="13300" width="9" style="1" hidden="1" customWidth="1"/>
    <col min="13301" max="13301" width="9.13888888888889" style="1"/>
    <col min="13302" max="13302" width="12.4259259259259" style="1" customWidth="1"/>
    <col min="13303" max="13538" width="9.13888888888889" style="1"/>
    <col min="13539" max="13539" width="5" style="1" customWidth="1"/>
    <col min="13540" max="13540" width="66.1388888888889" style="1" customWidth="1"/>
    <col min="13541" max="13541" width="16.4259259259259" style="1" customWidth="1"/>
    <col min="13542" max="13542" width="14.287037037037" style="1" customWidth="1"/>
    <col min="13543" max="13543" width="20.712962962963" style="1" customWidth="1"/>
    <col min="13544" max="13544" width="17.5740740740741" style="1" customWidth="1"/>
    <col min="13545" max="13545" width="9" style="1" hidden="1" customWidth="1"/>
    <col min="13546" max="13546" width="19.4259259259259" style="1" customWidth="1"/>
    <col min="13547" max="13547" width="22.5740740740741" style="1" customWidth="1"/>
    <col min="13548" max="13548" width="16.712962962963" style="1" customWidth="1"/>
    <col min="13549" max="13549" width="15.4259259259259" style="1" customWidth="1"/>
    <col min="13550" max="13556" width="9" style="1" hidden="1" customWidth="1"/>
    <col min="13557" max="13557" width="9.13888888888889" style="1"/>
    <col min="13558" max="13558" width="12.4259259259259" style="1" customWidth="1"/>
    <col min="13559" max="13794" width="9.13888888888889" style="1"/>
    <col min="13795" max="13795" width="5" style="1" customWidth="1"/>
    <col min="13796" max="13796" width="66.1388888888889" style="1" customWidth="1"/>
    <col min="13797" max="13797" width="16.4259259259259" style="1" customWidth="1"/>
    <col min="13798" max="13798" width="14.287037037037" style="1" customWidth="1"/>
    <col min="13799" max="13799" width="20.712962962963" style="1" customWidth="1"/>
    <col min="13800" max="13800" width="17.5740740740741" style="1" customWidth="1"/>
    <col min="13801" max="13801" width="9" style="1" hidden="1" customWidth="1"/>
    <col min="13802" max="13802" width="19.4259259259259" style="1" customWidth="1"/>
    <col min="13803" max="13803" width="22.5740740740741" style="1" customWidth="1"/>
    <col min="13804" max="13804" width="16.712962962963" style="1" customWidth="1"/>
    <col min="13805" max="13805" width="15.4259259259259" style="1" customWidth="1"/>
    <col min="13806" max="13812" width="9" style="1" hidden="1" customWidth="1"/>
    <col min="13813" max="13813" width="9.13888888888889" style="1"/>
    <col min="13814" max="13814" width="12.4259259259259" style="1" customWidth="1"/>
    <col min="13815" max="14050" width="9.13888888888889" style="1"/>
    <col min="14051" max="14051" width="5" style="1" customWidth="1"/>
    <col min="14052" max="14052" width="66.1388888888889" style="1" customWidth="1"/>
    <col min="14053" max="14053" width="16.4259259259259" style="1" customWidth="1"/>
    <col min="14054" max="14054" width="14.287037037037" style="1" customWidth="1"/>
    <col min="14055" max="14055" width="20.712962962963" style="1" customWidth="1"/>
    <col min="14056" max="14056" width="17.5740740740741" style="1" customWidth="1"/>
    <col min="14057" max="14057" width="9" style="1" hidden="1" customWidth="1"/>
    <col min="14058" max="14058" width="19.4259259259259" style="1" customWidth="1"/>
    <col min="14059" max="14059" width="22.5740740740741" style="1" customWidth="1"/>
    <col min="14060" max="14060" width="16.712962962963" style="1" customWidth="1"/>
    <col min="14061" max="14061" width="15.4259259259259" style="1" customWidth="1"/>
    <col min="14062" max="14068" width="9" style="1" hidden="1" customWidth="1"/>
    <col min="14069" max="14069" width="9.13888888888889" style="1"/>
    <col min="14070" max="14070" width="12.4259259259259" style="1" customWidth="1"/>
    <col min="14071" max="14306" width="9.13888888888889" style="1"/>
    <col min="14307" max="14307" width="5" style="1" customWidth="1"/>
    <col min="14308" max="14308" width="66.1388888888889" style="1" customWidth="1"/>
    <col min="14309" max="14309" width="16.4259259259259" style="1" customWidth="1"/>
    <col min="14310" max="14310" width="14.287037037037" style="1" customWidth="1"/>
    <col min="14311" max="14311" width="20.712962962963" style="1" customWidth="1"/>
    <col min="14312" max="14312" width="17.5740740740741" style="1" customWidth="1"/>
    <col min="14313" max="14313" width="9" style="1" hidden="1" customWidth="1"/>
    <col min="14314" max="14314" width="19.4259259259259" style="1" customWidth="1"/>
    <col min="14315" max="14315" width="22.5740740740741" style="1" customWidth="1"/>
    <col min="14316" max="14316" width="16.712962962963" style="1" customWidth="1"/>
    <col min="14317" max="14317" width="15.4259259259259" style="1" customWidth="1"/>
    <col min="14318" max="14324" width="9" style="1" hidden="1" customWidth="1"/>
    <col min="14325" max="14325" width="9.13888888888889" style="1"/>
    <col min="14326" max="14326" width="12.4259259259259" style="1" customWidth="1"/>
    <col min="14327" max="14562" width="9.13888888888889" style="1"/>
    <col min="14563" max="14563" width="5" style="1" customWidth="1"/>
    <col min="14564" max="14564" width="66.1388888888889" style="1" customWidth="1"/>
    <col min="14565" max="14565" width="16.4259259259259" style="1" customWidth="1"/>
    <col min="14566" max="14566" width="14.287037037037" style="1" customWidth="1"/>
    <col min="14567" max="14567" width="20.712962962963" style="1" customWidth="1"/>
    <col min="14568" max="14568" width="17.5740740740741" style="1" customWidth="1"/>
    <col min="14569" max="14569" width="9" style="1" hidden="1" customWidth="1"/>
    <col min="14570" max="14570" width="19.4259259259259" style="1" customWidth="1"/>
    <col min="14571" max="14571" width="22.5740740740741" style="1" customWidth="1"/>
    <col min="14572" max="14572" width="16.712962962963" style="1" customWidth="1"/>
    <col min="14573" max="14573" width="15.4259259259259" style="1" customWidth="1"/>
    <col min="14574" max="14580" width="9" style="1" hidden="1" customWidth="1"/>
    <col min="14581" max="14581" width="9.13888888888889" style="1"/>
    <col min="14582" max="14582" width="12.4259259259259" style="1" customWidth="1"/>
    <col min="14583" max="14818" width="9.13888888888889" style="1"/>
    <col min="14819" max="14819" width="5" style="1" customWidth="1"/>
    <col min="14820" max="14820" width="66.1388888888889" style="1" customWidth="1"/>
    <col min="14821" max="14821" width="16.4259259259259" style="1" customWidth="1"/>
    <col min="14822" max="14822" width="14.287037037037" style="1" customWidth="1"/>
    <col min="14823" max="14823" width="20.712962962963" style="1" customWidth="1"/>
    <col min="14824" max="14824" width="17.5740740740741" style="1" customWidth="1"/>
    <col min="14825" max="14825" width="9" style="1" hidden="1" customWidth="1"/>
    <col min="14826" max="14826" width="19.4259259259259" style="1" customWidth="1"/>
    <col min="14827" max="14827" width="22.5740740740741" style="1" customWidth="1"/>
    <col min="14828" max="14828" width="16.712962962963" style="1" customWidth="1"/>
    <col min="14829" max="14829" width="15.4259259259259" style="1" customWidth="1"/>
    <col min="14830" max="14836" width="9" style="1" hidden="1" customWidth="1"/>
    <col min="14837" max="14837" width="9.13888888888889" style="1"/>
    <col min="14838" max="14838" width="12.4259259259259" style="1" customWidth="1"/>
    <col min="14839" max="15074" width="9.13888888888889" style="1"/>
    <col min="15075" max="15075" width="5" style="1" customWidth="1"/>
    <col min="15076" max="15076" width="66.1388888888889" style="1" customWidth="1"/>
    <col min="15077" max="15077" width="16.4259259259259" style="1" customWidth="1"/>
    <col min="15078" max="15078" width="14.287037037037" style="1" customWidth="1"/>
    <col min="15079" max="15079" width="20.712962962963" style="1" customWidth="1"/>
    <col min="15080" max="15080" width="17.5740740740741" style="1" customWidth="1"/>
    <col min="15081" max="15081" width="9" style="1" hidden="1" customWidth="1"/>
    <col min="15082" max="15082" width="19.4259259259259" style="1" customWidth="1"/>
    <col min="15083" max="15083" width="22.5740740740741" style="1" customWidth="1"/>
    <col min="15084" max="15084" width="16.712962962963" style="1" customWidth="1"/>
    <col min="15085" max="15085" width="15.4259259259259" style="1" customWidth="1"/>
    <col min="15086" max="15092" width="9" style="1" hidden="1" customWidth="1"/>
    <col min="15093" max="15093" width="9.13888888888889" style="1"/>
    <col min="15094" max="15094" width="12.4259259259259" style="1" customWidth="1"/>
    <col min="15095" max="15330" width="9.13888888888889" style="1"/>
    <col min="15331" max="15331" width="5" style="1" customWidth="1"/>
    <col min="15332" max="15332" width="66.1388888888889" style="1" customWidth="1"/>
    <col min="15333" max="15333" width="16.4259259259259" style="1" customWidth="1"/>
    <col min="15334" max="15334" width="14.287037037037" style="1" customWidth="1"/>
    <col min="15335" max="15335" width="20.712962962963" style="1" customWidth="1"/>
    <col min="15336" max="15336" width="17.5740740740741" style="1" customWidth="1"/>
    <col min="15337" max="15337" width="9" style="1" hidden="1" customWidth="1"/>
    <col min="15338" max="15338" width="19.4259259259259" style="1" customWidth="1"/>
    <col min="15339" max="15339" width="22.5740740740741" style="1" customWidth="1"/>
    <col min="15340" max="15340" width="16.712962962963" style="1" customWidth="1"/>
    <col min="15341" max="15341" width="15.4259259259259" style="1" customWidth="1"/>
    <col min="15342" max="15348" width="9" style="1" hidden="1" customWidth="1"/>
    <col min="15349" max="15349" width="9.13888888888889" style="1"/>
    <col min="15350" max="15350" width="12.4259259259259" style="1" customWidth="1"/>
    <col min="15351" max="15586" width="9.13888888888889" style="1"/>
    <col min="15587" max="15587" width="5" style="1" customWidth="1"/>
    <col min="15588" max="15588" width="66.1388888888889" style="1" customWidth="1"/>
    <col min="15589" max="15589" width="16.4259259259259" style="1" customWidth="1"/>
    <col min="15590" max="15590" width="14.287037037037" style="1" customWidth="1"/>
    <col min="15591" max="15591" width="20.712962962963" style="1" customWidth="1"/>
    <col min="15592" max="15592" width="17.5740740740741" style="1" customWidth="1"/>
    <col min="15593" max="15593" width="9" style="1" hidden="1" customWidth="1"/>
    <col min="15594" max="15594" width="19.4259259259259" style="1" customWidth="1"/>
    <col min="15595" max="15595" width="22.5740740740741" style="1" customWidth="1"/>
    <col min="15596" max="15596" width="16.712962962963" style="1" customWidth="1"/>
    <col min="15597" max="15597" width="15.4259259259259" style="1" customWidth="1"/>
    <col min="15598" max="15604" width="9" style="1" hidden="1" customWidth="1"/>
    <col min="15605" max="15605" width="9.13888888888889" style="1"/>
    <col min="15606" max="15606" width="12.4259259259259" style="1" customWidth="1"/>
    <col min="15607" max="15842" width="9.13888888888889" style="1"/>
    <col min="15843" max="15843" width="5" style="1" customWidth="1"/>
    <col min="15844" max="15844" width="66.1388888888889" style="1" customWidth="1"/>
    <col min="15845" max="15845" width="16.4259259259259" style="1" customWidth="1"/>
    <col min="15846" max="15846" width="14.287037037037" style="1" customWidth="1"/>
    <col min="15847" max="15847" width="20.712962962963" style="1" customWidth="1"/>
    <col min="15848" max="15848" width="17.5740740740741" style="1" customWidth="1"/>
    <col min="15849" max="15849" width="9" style="1" hidden="1" customWidth="1"/>
    <col min="15850" max="15850" width="19.4259259259259" style="1" customWidth="1"/>
    <col min="15851" max="15851" width="22.5740740740741" style="1" customWidth="1"/>
    <col min="15852" max="15852" width="16.712962962963" style="1" customWidth="1"/>
    <col min="15853" max="15853" width="15.4259259259259" style="1" customWidth="1"/>
    <col min="15854" max="15860" width="9" style="1" hidden="1" customWidth="1"/>
    <col min="15861" max="15861" width="9.13888888888889" style="1"/>
    <col min="15862" max="15862" width="12.4259259259259" style="1" customWidth="1"/>
    <col min="15863" max="16098" width="9.13888888888889" style="1"/>
    <col min="16099" max="16099" width="5" style="1" customWidth="1"/>
    <col min="16100" max="16100" width="66.1388888888889" style="1" customWidth="1"/>
    <col min="16101" max="16101" width="16.4259259259259" style="1" customWidth="1"/>
    <col min="16102" max="16102" width="14.287037037037" style="1" customWidth="1"/>
    <col min="16103" max="16103" width="20.712962962963" style="1" customWidth="1"/>
    <col min="16104" max="16104" width="17.5740740740741" style="1" customWidth="1"/>
    <col min="16105" max="16105" width="9" style="1" hidden="1" customWidth="1"/>
    <col min="16106" max="16106" width="19.4259259259259" style="1" customWidth="1"/>
    <col min="16107" max="16107" width="22.5740740740741" style="1" customWidth="1"/>
    <col min="16108" max="16108" width="16.712962962963" style="1" customWidth="1"/>
    <col min="16109" max="16109" width="15.4259259259259" style="1" customWidth="1"/>
    <col min="16110" max="16116" width="9" style="1" hidden="1" customWidth="1"/>
    <col min="16117" max="16117" width="9.13888888888889" style="1"/>
    <col min="16118" max="16118" width="12.4259259259259" style="1" customWidth="1"/>
    <col min="16119" max="16384" width="9.13888888888889" style="1"/>
  </cols>
  <sheetData>
    <row r="2" ht="26.2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5.75" customHeight="1"/>
    <row r="4" ht="84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57" t="s">
        <v>7</v>
      </c>
      <c r="J4" s="6" t="s">
        <v>8</v>
      </c>
      <c r="K4" s="6" t="s">
        <v>9</v>
      </c>
    </row>
    <row r="5" ht="21.75" hidden="1" customHeight="1" spans="2:11">
      <c r="B5" s="8" t="s">
        <v>10</v>
      </c>
      <c r="C5" s="9"/>
      <c r="D5" s="10"/>
      <c r="E5" s="11">
        <f>SUM(E6:E16)</f>
        <v>974245.69242</v>
      </c>
      <c r="F5" s="12">
        <f t="shared" ref="F5:F31" si="0">ROUND(E5/$E$33,2)</f>
        <v>0.6</v>
      </c>
      <c r="G5" s="13"/>
      <c r="H5" s="14"/>
      <c r="I5" s="58"/>
      <c r="J5" s="59"/>
      <c r="K5" s="13"/>
    </row>
    <row r="6" ht="18" hidden="1" customHeight="1" spans="2:11">
      <c r="B6" s="15" t="s">
        <v>11</v>
      </c>
      <c r="C6" s="16"/>
      <c r="D6" s="17"/>
      <c r="E6" s="18">
        <v>0</v>
      </c>
      <c r="F6" s="12">
        <f t="shared" si="0"/>
        <v>0</v>
      </c>
      <c r="G6" s="13"/>
      <c r="H6" s="14"/>
      <c r="I6" s="22"/>
      <c r="J6" s="59"/>
      <c r="K6" s="13"/>
    </row>
    <row r="7" ht="19.5" hidden="1" customHeight="1" spans="2:11">
      <c r="B7" s="15" t="s">
        <v>12</v>
      </c>
      <c r="C7" s="16"/>
      <c r="D7" s="17"/>
      <c r="E7" s="18">
        <v>0</v>
      </c>
      <c r="F7" s="12">
        <f t="shared" si="0"/>
        <v>0</v>
      </c>
      <c r="G7" s="13"/>
      <c r="H7" s="14"/>
      <c r="I7" s="22"/>
      <c r="J7" s="59"/>
      <c r="K7" s="13"/>
    </row>
    <row r="8" ht="18" hidden="1" customHeight="1" spans="2:11">
      <c r="B8" s="15" t="s">
        <v>13</v>
      </c>
      <c r="C8" s="16"/>
      <c r="D8" s="17"/>
      <c r="E8" s="18">
        <v>0</v>
      </c>
      <c r="F8" s="12">
        <f t="shared" si="0"/>
        <v>0</v>
      </c>
      <c r="G8" s="13"/>
      <c r="H8" s="14"/>
      <c r="I8" s="22"/>
      <c r="J8" s="59"/>
      <c r="K8" s="13"/>
    </row>
    <row r="9" ht="18.75" hidden="1" customHeight="1" spans="2:11">
      <c r="B9" s="15" t="s">
        <v>14</v>
      </c>
      <c r="C9" s="16"/>
      <c r="D9" s="17"/>
      <c r="E9" s="18">
        <v>296606.31</v>
      </c>
      <c r="F9" s="12">
        <f t="shared" si="0"/>
        <v>0.18</v>
      </c>
      <c r="G9" s="13"/>
      <c r="H9" s="14"/>
      <c r="I9" s="22"/>
      <c r="J9" s="59"/>
      <c r="K9" s="13"/>
    </row>
    <row r="10" ht="18.75" hidden="1" customHeight="1" spans="2:11">
      <c r="B10" s="15" t="s">
        <v>15</v>
      </c>
      <c r="C10" s="16"/>
      <c r="D10" s="17"/>
      <c r="E10" s="18">
        <v>483955.9725</v>
      </c>
      <c r="F10" s="12">
        <f t="shared" si="0"/>
        <v>0.3</v>
      </c>
      <c r="G10" s="13"/>
      <c r="H10" s="14"/>
      <c r="I10" s="22"/>
      <c r="J10" s="59"/>
      <c r="K10" s="13"/>
    </row>
    <row r="11" ht="19.5" hidden="1" customHeight="1" spans="2:11">
      <c r="B11" s="15" t="s">
        <v>16</v>
      </c>
      <c r="C11" s="16"/>
      <c r="D11" s="17"/>
      <c r="E11" s="18">
        <v>0</v>
      </c>
      <c r="F11" s="12">
        <f t="shared" si="0"/>
        <v>0</v>
      </c>
      <c r="G11" s="13"/>
      <c r="H11" s="14"/>
      <c r="I11" s="22"/>
      <c r="J11" s="59"/>
      <c r="K11" s="13"/>
    </row>
    <row r="12" ht="18" hidden="1" customHeight="1" spans="2:11">
      <c r="B12" s="15" t="s">
        <v>17</v>
      </c>
      <c r="C12" s="16"/>
      <c r="D12" s="17"/>
      <c r="E12" s="18">
        <v>0</v>
      </c>
      <c r="F12" s="12">
        <f t="shared" si="0"/>
        <v>0</v>
      </c>
      <c r="G12" s="13"/>
      <c r="H12" s="14"/>
      <c r="I12" s="22"/>
      <c r="J12" s="59"/>
      <c r="K12" s="13"/>
    </row>
    <row r="13" ht="18.75" hidden="1" customHeight="1" spans="2:11">
      <c r="B13" s="15" t="s">
        <v>18</v>
      </c>
      <c r="C13" s="16"/>
      <c r="D13" s="17"/>
      <c r="E13" s="18">
        <v>0</v>
      </c>
      <c r="F13" s="12">
        <f t="shared" si="0"/>
        <v>0</v>
      </c>
      <c r="G13" s="13"/>
      <c r="H13" s="14"/>
      <c r="I13" s="22"/>
      <c r="J13" s="59"/>
      <c r="K13" s="13"/>
    </row>
    <row r="14" ht="18.75" hidden="1" customHeight="1" spans="2:11">
      <c r="B14" s="15" t="s">
        <v>19</v>
      </c>
      <c r="C14" s="16"/>
      <c r="D14" s="17"/>
      <c r="E14" s="18">
        <f>[1]ch_2007!$I$19*E6</f>
        <v>0</v>
      </c>
      <c r="F14" s="12">
        <f t="shared" si="0"/>
        <v>0</v>
      </c>
      <c r="G14" s="13"/>
      <c r="H14" s="14"/>
      <c r="I14" s="22"/>
      <c r="J14" s="59"/>
      <c r="K14" s="13"/>
    </row>
    <row r="15" ht="17.25" hidden="1" customHeight="1" spans="2:11">
      <c r="B15" s="15" t="s">
        <v>20</v>
      </c>
      <c r="C15" s="16"/>
      <c r="D15" s="17"/>
      <c r="E15" s="18">
        <v>0</v>
      </c>
      <c r="F15" s="12">
        <f t="shared" si="0"/>
        <v>0</v>
      </c>
      <c r="G15" s="13"/>
      <c r="H15" s="14"/>
      <c r="I15" s="22"/>
      <c r="J15" s="59"/>
      <c r="K15" s="13"/>
    </row>
    <row r="16" ht="19.5" hidden="1" customHeight="1" spans="2:11">
      <c r="B16" s="15" t="s">
        <v>21</v>
      </c>
      <c r="C16" s="16"/>
      <c r="D16" s="17"/>
      <c r="E16" s="18">
        <v>193683.40992</v>
      </c>
      <c r="F16" s="12">
        <f t="shared" si="0"/>
        <v>0.12</v>
      </c>
      <c r="G16" s="13"/>
      <c r="H16" s="14"/>
      <c r="I16" s="22"/>
      <c r="J16" s="59"/>
      <c r="K16" s="13"/>
    </row>
    <row r="17" ht="21.75" hidden="1" customHeight="1" spans="2:11">
      <c r="B17" s="8" t="s">
        <v>22</v>
      </c>
      <c r="C17" s="9"/>
      <c r="D17" s="10"/>
      <c r="E17" s="11">
        <f>SUM(E18:E21)</f>
        <v>39242962.32</v>
      </c>
      <c r="F17" s="12">
        <f t="shared" si="0"/>
        <v>24.03</v>
      </c>
      <c r="G17" s="13"/>
      <c r="H17" s="14"/>
      <c r="I17" s="58"/>
      <c r="J17" s="59"/>
      <c r="K17" s="13"/>
    </row>
    <row r="18" ht="17.25" hidden="1" customHeight="1" spans="2:11">
      <c r="B18" s="15" t="s">
        <v>23</v>
      </c>
      <c r="C18" s="16"/>
      <c r="D18" s="17"/>
      <c r="E18" s="18">
        <v>29981952</v>
      </c>
      <c r="F18" s="12">
        <f t="shared" si="0"/>
        <v>18.36</v>
      </c>
      <c r="G18" s="13"/>
      <c r="H18" s="14"/>
      <c r="I18" s="22"/>
      <c r="J18" s="59"/>
      <c r="K18" s="13"/>
    </row>
    <row r="19" ht="18" hidden="1" customHeight="1" spans="2:11">
      <c r="B19" s="19" t="s">
        <v>24</v>
      </c>
      <c r="C19" s="20"/>
      <c r="D19" s="21">
        <f>0%+2.25%</f>
        <v>0.0225</v>
      </c>
      <c r="E19" s="22">
        <f>$E$18*D19</f>
        <v>674593.92</v>
      </c>
      <c r="F19" s="12">
        <f t="shared" si="0"/>
        <v>0.41</v>
      </c>
      <c r="G19" s="23"/>
      <c r="H19" s="14"/>
      <c r="I19" s="22"/>
      <c r="J19" s="59"/>
      <c r="K19" s="13"/>
    </row>
    <row r="20" ht="18" hidden="1" customHeight="1" spans="2:11">
      <c r="B20" s="19" t="s">
        <v>25</v>
      </c>
      <c r="C20" s="20"/>
      <c r="D20" s="24"/>
      <c r="E20" s="22">
        <v>856627.2</v>
      </c>
      <c r="F20" s="12">
        <f t="shared" si="0"/>
        <v>0.52</v>
      </c>
      <c r="G20" s="13"/>
      <c r="H20" s="14"/>
      <c r="I20" s="22"/>
      <c r="J20" s="59"/>
      <c r="K20" s="13"/>
    </row>
    <row r="21" ht="18" hidden="1" customHeight="1" spans="2:11">
      <c r="B21" s="15" t="s">
        <v>26</v>
      </c>
      <c r="C21" s="16"/>
      <c r="D21" s="17"/>
      <c r="E21" s="18">
        <v>7729789.2</v>
      </c>
      <c r="F21" s="12">
        <f t="shared" si="0"/>
        <v>4.73</v>
      </c>
      <c r="G21" s="13"/>
      <c r="H21" s="14"/>
      <c r="I21" s="22"/>
      <c r="J21" s="59"/>
      <c r="K21" s="13"/>
    </row>
    <row r="22" ht="19.5" hidden="1" customHeight="1" spans="2:11">
      <c r="B22" s="8" t="s">
        <v>27</v>
      </c>
      <c r="C22" s="9"/>
      <c r="D22" s="17"/>
      <c r="E22" s="11">
        <f>E18*0.14%*1</f>
        <v>41974.7328</v>
      </c>
      <c r="F22" s="12">
        <f t="shared" si="0"/>
        <v>0.03</v>
      </c>
      <c r="G22" s="13"/>
      <c r="H22" s="14"/>
      <c r="I22" s="58"/>
      <c r="J22" s="59"/>
      <c r="K22" s="13"/>
    </row>
    <row r="23" ht="22.5" hidden="1" customHeight="1" spans="2:11">
      <c r="B23" s="8" t="s">
        <v>28</v>
      </c>
      <c r="C23" s="9"/>
      <c r="D23" s="17"/>
      <c r="E23" s="11">
        <v>0</v>
      </c>
      <c r="F23" s="12">
        <f t="shared" si="0"/>
        <v>0</v>
      </c>
      <c r="G23" s="13"/>
      <c r="H23" s="14"/>
      <c r="I23" s="58"/>
      <c r="J23" s="59"/>
      <c r="K23" s="13"/>
    </row>
    <row r="24" ht="23.25" hidden="1" customHeight="1" spans="2:11">
      <c r="B24" s="8" t="s">
        <v>29</v>
      </c>
      <c r="C24" s="9"/>
      <c r="D24" s="17"/>
      <c r="E24" s="11">
        <v>0</v>
      </c>
      <c r="F24" s="12">
        <f t="shared" si="0"/>
        <v>0</v>
      </c>
      <c r="G24" s="13"/>
      <c r="H24" s="14"/>
      <c r="I24" s="58"/>
      <c r="J24" s="59"/>
      <c r="K24" s="13"/>
    </row>
    <row r="25" ht="34.5" hidden="1" customHeight="1" spans="2:11">
      <c r="B25" s="8" t="s">
        <v>30</v>
      </c>
      <c r="C25" s="9"/>
      <c r="D25" s="17"/>
      <c r="E25" s="11">
        <f>0</f>
        <v>0</v>
      </c>
      <c r="F25" s="12">
        <f t="shared" si="0"/>
        <v>0</v>
      </c>
      <c r="G25" s="13"/>
      <c r="H25" s="14"/>
      <c r="I25" s="58"/>
      <c r="J25" s="59"/>
      <c r="K25" s="13"/>
    </row>
    <row r="26" ht="23.25" hidden="1" customHeight="1" spans="2:11">
      <c r="B26" s="25" t="s">
        <v>31</v>
      </c>
      <c r="C26" s="26"/>
      <c r="D26" s="27">
        <v>0.25</v>
      </c>
      <c r="E26" s="11">
        <f>(E25+E24+E23+E22+E17+E5)*25%</f>
        <v>10064795.686305</v>
      </c>
      <c r="F26" s="12">
        <f t="shared" si="0"/>
        <v>6.16</v>
      </c>
      <c r="G26" s="28"/>
      <c r="H26" s="29"/>
      <c r="I26" s="58"/>
      <c r="J26" s="59"/>
      <c r="K26" s="13"/>
    </row>
    <row r="27" ht="28.5" customHeight="1" spans="1:11">
      <c r="A27" s="30" t="s">
        <v>32</v>
      </c>
      <c r="B27" s="31" t="s">
        <v>33</v>
      </c>
      <c r="C27" s="9"/>
      <c r="D27" s="32"/>
      <c r="E27" s="33">
        <f>E5+E17+E22+E23+E24+E25+E26</f>
        <v>50323978.431525</v>
      </c>
      <c r="F27" s="34">
        <f t="shared" si="0"/>
        <v>30.82</v>
      </c>
      <c r="G27" s="35"/>
      <c r="H27" s="36">
        <v>135.87</v>
      </c>
      <c r="I27" s="58">
        <f>E27*H27/100</f>
        <v>68375189.494913</v>
      </c>
      <c r="J27" s="60">
        <f>ROUND(I27/$I$33,2)</f>
        <v>41.87</v>
      </c>
      <c r="K27" s="60">
        <f t="shared" ref="K27:K31" si="1">J27-F27</f>
        <v>11.05</v>
      </c>
    </row>
    <row r="28" ht="21.75" customHeight="1" spans="1:11">
      <c r="A28" s="30" t="s">
        <v>34</v>
      </c>
      <c r="B28" s="31" t="s">
        <v>35</v>
      </c>
      <c r="C28" s="9"/>
      <c r="D28" s="32"/>
      <c r="E28" s="37">
        <v>0</v>
      </c>
      <c r="F28" s="34">
        <f t="shared" si="0"/>
        <v>0</v>
      </c>
      <c r="G28" s="35"/>
      <c r="H28" s="30"/>
      <c r="I28" s="47">
        <f>E28</f>
        <v>0</v>
      </c>
      <c r="J28" s="60">
        <f>ROUND(I28/$I$33,2)</f>
        <v>0</v>
      </c>
      <c r="K28" s="60">
        <f t="shared" si="1"/>
        <v>0</v>
      </c>
    </row>
    <row r="29" ht="22.5" customHeight="1" spans="1:11">
      <c r="A29" s="30" t="s">
        <v>36</v>
      </c>
      <c r="B29" s="31" t="s">
        <v>37</v>
      </c>
      <c r="C29" s="9"/>
      <c r="D29" s="32"/>
      <c r="E29" s="33">
        <f>E27+E28</f>
        <v>50323978.431525</v>
      </c>
      <c r="F29" s="34">
        <f t="shared" si="0"/>
        <v>30.82</v>
      </c>
      <c r="G29" s="35"/>
      <c r="H29" s="30"/>
      <c r="I29" s="47">
        <f>I27+I28</f>
        <v>68375189.494913</v>
      </c>
      <c r="J29" s="60">
        <f>ROUND(I29/$I$33,2)</f>
        <v>41.87</v>
      </c>
      <c r="K29" s="60">
        <f t="shared" si="1"/>
        <v>11.05</v>
      </c>
    </row>
    <row r="30" ht="25.5" customHeight="1" spans="1:11">
      <c r="A30" s="30" t="s">
        <v>38</v>
      </c>
      <c r="B30" s="31" t="s">
        <v>39</v>
      </c>
      <c r="C30" s="9"/>
      <c r="D30" s="38">
        <v>0.1</v>
      </c>
      <c r="E30" s="33">
        <f>E29*D30</f>
        <v>5032397.8431525</v>
      </c>
      <c r="F30" s="34">
        <f t="shared" si="0"/>
        <v>3.08</v>
      </c>
      <c r="G30" s="39">
        <f>D30</f>
        <v>0.1</v>
      </c>
      <c r="H30" s="30"/>
      <c r="I30" s="47">
        <f>ROUND(I29*G30,2)</f>
        <v>6837518.95</v>
      </c>
      <c r="J30" s="60">
        <f>ROUND(I30/$I$33,2)</f>
        <v>4.19</v>
      </c>
      <c r="K30" s="60">
        <f t="shared" si="1"/>
        <v>1.11</v>
      </c>
    </row>
    <row r="31" ht="42.75" customHeight="1" spans="1:11">
      <c r="A31" s="30" t="s">
        <v>40</v>
      </c>
      <c r="B31" s="26" t="s">
        <v>41</v>
      </c>
      <c r="C31" s="40"/>
      <c r="D31" s="38"/>
      <c r="E31" s="33">
        <f>(E30+E29)*0.12%</f>
        <v>66427.651529613</v>
      </c>
      <c r="F31" s="34">
        <f t="shared" si="0"/>
        <v>0.04</v>
      </c>
      <c r="G31" s="39">
        <v>0.002</v>
      </c>
      <c r="H31" s="41"/>
      <c r="I31" s="47">
        <f>ROUND((I29+I30)*G31,2)</f>
        <v>150425.42</v>
      </c>
      <c r="J31" s="60">
        <f>ROUND(I31/$I$33,2)</f>
        <v>0.09</v>
      </c>
      <c r="K31" s="60">
        <f t="shared" si="1"/>
        <v>0.05</v>
      </c>
    </row>
    <row r="32" ht="41.25" customHeight="1" spans="1:11">
      <c r="A32" s="30" t="s">
        <v>42</v>
      </c>
      <c r="B32" s="31" t="s">
        <v>43</v>
      </c>
      <c r="C32" s="9"/>
      <c r="D32" s="32"/>
      <c r="E32" s="33">
        <f>SUM(E29:E31)</f>
        <v>55422803.9262071</v>
      </c>
      <c r="F32" s="42"/>
      <c r="G32" s="35"/>
      <c r="H32" s="43"/>
      <c r="I32" s="47">
        <f>SUM(I29:I31)</f>
        <v>75363133.864913</v>
      </c>
      <c r="J32" s="61"/>
      <c r="K32" s="60"/>
    </row>
    <row r="33" ht="30" customHeight="1" spans="1:11">
      <c r="A33" s="30" t="s">
        <v>44</v>
      </c>
      <c r="B33" s="31" t="s">
        <v>45</v>
      </c>
      <c r="C33" s="6" t="s">
        <v>46</v>
      </c>
      <c r="D33" s="44"/>
      <c r="E33" s="45">
        <v>1633019.88</v>
      </c>
      <c r="F33" s="42"/>
      <c r="G33" s="46"/>
      <c r="H33" s="47"/>
      <c r="I33" s="47">
        <f>E33</f>
        <v>1633019.88</v>
      </c>
      <c r="J33" s="62"/>
      <c r="K33" s="63"/>
    </row>
    <row r="34" ht="24" customHeight="1" spans="1:11">
      <c r="A34" s="30" t="s">
        <v>47</v>
      </c>
      <c r="B34" s="31" t="s">
        <v>48</v>
      </c>
      <c r="C34" s="9"/>
      <c r="D34" s="44"/>
      <c r="E34" s="48"/>
      <c r="F34" s="49">
        <f>ROUND(E32/E33,2)</f>
        <v>33.94</v>
      </c>
      <c r="G34" s="46"/>
      <c r="H34" s="50"/>
      <c r="I34" s="58"/>
      <c r="J34" s="64">
        <f>ROUND(I32/I33,2)</f>
        <v>46.15</v>
      </c>
      <c r="K34" s="60">
        <f>J34-F34</f>
        <v>12.21</v>
      </c>
    </row>
    <row r="35" ht="27" customHeight="1" spans="1:11">
      <c r="A35" s="30" t="s">
        <v>49</v>
      </c>
      <c r="B35" s="26" t="s">
        <v>50</v>
      </c>
      <c r="C35" s="51"/>
      <c r="D35" s="52">
        <v>0.19</v>
      </c>
      <c r="E35" s="53"/>
      <c r="F35" s="54">
        <f>F34*D35</f>
        <v>6.4486</v>
      </c>
      <c r="G35" s="39">
        <f>D35</f>
        <v>0.19</v>
      </c>
      <c r="H35" s="50"/>
      <c r="I35" s="58"/>
      <c r="J35" s="64">
        <f>J34*G35</f>
        <v>8.7685</v>
      </c>
      <c r="K35" s="58"/>
    </row>
    <row r="36" ht="24" customHeight="1" spans="1:11">
      <c r="A36" s="30" t="s">
        <v>51</v>
      </c>
      <c r="B36" s="26" t="s">
        <v>52</v>
      </c>
      <c r="C36" s="55"/>
      <c r="D36" s="56"/>
      <c r="E36" s="48"/>
      <c r="F36" s="54">
        <f>F34+F35</f>
        <v>40.3886</v>
      </c>
      <c r="G36" s="6"/>
      <c r="H36" s="50"/>
      <c r="I36" s="58"/>
      <c r="J36" s="64">
        <f>J34+J35</f>
        <v>54.9185</v>
      </c>
      <c r="K36" s="58"/>
    </row>
  </sheetData>
  <mergeCells count="1">
    <mergeCell ref="B2:K2"/>
  </mergeCells>
  <printOptions horizontalCentered="1"/>
  <pageMargins left="0.590551181102362" right="0.590551181102362" top="0.433070866141732" bottom="0.393700787401575" header="0.275590551181102" footer="0.236220472440945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 2019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2023-06-12T16:25:00Z</dcterms:created>
  <cp:lastPrinted>2023-06-12T16:29:00Z</cp:lastPrinted>
  <dcterms:modified xsi:type="dcterms:W3CDTF">2023-10-13T12:49:31Z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55E184EE1F7840FF8062D275BDE4C60A_13</vt:lpwstr>
  </property>
  <property fmtid="{D5CDD505-2E9C-101B-9397-08002B2CF9AE}" pid="3" name="KSOProductBuildVer">
    <vt:lpwstr>1033-12.2.0.13215</vt:lpwstr>
  </property>
</Properties>
</file>